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hz2u19\mydesktop\rawdata\"/>
    </mc:Choice>
  </mc:AlternateContent>
  <xr:revisionPtr revIDLastSave="0" documentId="8_{7396FF1A-1F99-40BA-BD51-CDB20D17556F}" xr6:coauthVersionLast="47" xr6:coauthVersionMax="47" xr10:uidLastSave="{00000000-0000-0000-0000-000000000000}"/>
  <bookViews>
    <workbookView xWindow="-110" yWindow="-110" windowWidth="19420" windowHeight="10420" xr2:uid="{77D0547F-02AB-4E16-A78E-A80C3397D0B8}"/>
  </bookViews>
  <sheets>
    <sheet name="MFE" sheetId="1" r:id="rId1"/>
    <sheet name="cell length and volume" sheetId="3" r:id="rId2"/>
    <sheet name="volume data" sheetId="5" r:id="rId3"/>
    <sheet name="cell viabilit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7" i="5" l="1"/>
  <c r="C116" i="5"/>
  <c r="C115" i="5"/>
  <c r="D109" i="5"/>
  <c r="B117" i="5" s="1"/>
  <c r="B112" i="5"/>
  <c r="B116" i="5" s="1"/>
  <c r="H30" i="5"/>
  <c r="G30" i="5"/>
  <c r="F30" i="5"/>
  <c r="C109" i="5"/>
  <c r="B109" i="5"/>
  <c r="J90" i="3"/>
  <c r="AE14" i="3"/>
  <c r="AE17" i="3"/>
  <c r="AE21" i="3"/>
  <c r="AE22" i="3"/>
  <c r="AE24" i="3"/>
  <c r="AE25" i="3"/>
  <c r="AE27" i="3"/>
  <c r="AE28" i="3"/>
  <c r="AE29" i="3"/>
  <c r="AE30" i="3"/>
  <c r="AE31" i="3"/>
  <c r="AE32" i="3"/>
  <c r="AE3" i="3"/>
  <c r="AD6" i="3"/>
  <c r="AE6" i="3" s="1"/>
  <c r="AD7" i="3"/>
  <c r="AE7" i="3" s="1"/>
  <c r="AD10" i="3"/>
  <c r="AE10" i="3" s="1"/>
  <c r="AD14" i="3"/>
  <c r="AD17" i="3"/>
  <c r="AD18" i="3"/>
  <c r="AE18" i="3" s="1"/>
  <c r="AD21" i="3"/>
  <c r="AD22" i="3"/>
  <c r="AD24" i="3"/>
  <c r="AD25" i="3"/>
  <c r="AD27" i="3"/>
  <c r="AD28" i="3"/>
  <c r="AD29" i="3"/>
  <c r="AD30" i="3"/>
  <c r="AD31" i="3"/>
  <c r="AD32" i="3"/>
  <c r="AD3" i="3"/>
  <c r="AC4" i="3"/>
  <c r="AD4" i="3" s="1"/>
  <c r="AE4" i="3" s="1"/>
  <c r="AC5" i="3"/>
  <c r="AD5" i="3" s="1"/>
  <c r="AE5" i="3" s="1"/>
  <c r="AC6" i="3"/>
  <c r="AC7" i="3"/>
  <c r="AC8" i="3"/>
  <c r="AD8" i="3" s="1"/>
  <c r="AE8" i="3" s="1"/>
  <c r="AC9" i="3"/>
  <c r="AD9" i="3" s="1"/>
  <c r="AE9" i="3" s="1"/>
  <c r="AC10" i="3"/>
  <c r="AC11" i="3"/>
  <c r="AD11" i="3" s="1"/>
  <c r="AE11" i="3" s="1"/>
  <c r="AC12" i="3"/>
  <c r="AD12" i="3" s="1"/>
  <c r="AE12" i="3" s="1"/>
  <c r="AC13" i="3"/>
  <c r="AD13" i="3" s="1"/>
  <c r="AE13" i="3" s="1"/>
  <c r="AC14" i="3"/>
  <c r="AC15" i="3"/>
  <c r="AD15" i="3" s="1"/>
  <c r="AE15" i="3" s="1"/>
  <c r="AC16" i="3"/>
  <c r="AD16" i="3" s="1"/>
  <c r="AE16" i="3" s="1"/>
  <c r="AC17" i="3"/>
  <c r="AC18" i="3"/>
  <c r="AC19" i="3"/>
  <c r="AD19" i="3" s="1"/>
  <c r="AE19" i="3" s="1"/>
  <c r="AC20" i="3"/>
  <c r="AD20" i="3" s="1"/>
  <c r="AE20" i="3" s="1"/>
  <c r="AC21" i="3"/>
  <c r="AC22" i="3"/>
  <c r="AC23" i="3"/>
  <c r="AD23" i="3" s="1"/>
  <c r="AE23" i="3" s="1"/>
  <c r="AC24" i="3"/>
  <c r="AC25" i="3"/>
  <c r="AC26" i="3"/>
  <c r="AD26" i="3" s="1"/>
  <c r="AE26" i="3" s="1"/>
  <c r="AC27" i="3"/>
  <c r="AC28" i="3"/>
  <c r="AC29" i="3"/>
  <c r="AC30" i="3"/>
  <c r="AC31" i="3"/>
  <c r="AC32" i="3"/>
  <c r="AC3" i="3"/>
  <c r="Z4" i="3"/>
  <c r="Z5" i="3"/>
  <c r="Z6" i="3"/>
  <c r="Z8" i="3"/>
  <c r="Z10" i="3"/>
  <c r="Z11" i="3"/>
  <c r="Z12" i="3"/>
  <c r="Z13" i="3"/>
  <c r="Z14" i="3"/>
  <c r="Z15" i="3"/>
  <c r="Z16" i="3"/>
  <c r="Z18" i="3"/>
  <c r="Z19" i="3"/>
  <c r="Z20" i="3"/>
  <c r="Z21" i="3"/>
  <c r="Z22" i="3"/>
  <c r="Z25" i="3"/>
  <c r="Y4" i="3"/>
  <c r="Y5" i="3"/>
  <c r="Y6" i="3"/>
  <c r="Y8" i="3"/>
  <c r="Y10" i="3"/>
  <c r="Y11" i="3"/>
  <c r="Y12" i="3"/>
  <c r="Y13" i="3"/>
  <c r="Y14" i="3"/>
  <c r="Y15" i="3"/>
  <c r="Y16" i="3"/>
  <c r="Y17" i="3"/>
  <c r="Z17" i="3" s="1"/>
  <c r="Y18" i="3"/>
  <c r="Y19" i="3"/>
  <c r="Y20" i="3"/>
  <c r="Y21" i="3"/>
  <c r="Y22" i="3"/>
  <c r="Y24" i="3"/>
  <c r="Z24" i="3" s="1"/>
  <c r="Y25" i="3"/>
  <c r="X4" i="3"/>
  <c r="X5" i="3"/>
  <c r="X6" i="3"/>
  <c r="X7" i="3"/>
  <c r="Y7" i="3" s="1"/>
  <c r="Z7" i="3" s="1"/>
  <c r="X8" i="3"/>
  <c r="X9" i="3"/>
  <c r="Y9" i="3" s="1"/>
  <c r="Z9" i="3" s="1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Y23" i="3" s="1"/>
  <c r="Z23" i="3" s="1"/>
  <c r="X24" i="3"/>
  <c r="X25" i="3"/>
  <c r="X26" i="3"/>
  <c r="Y26" i="3" s="1"/>
  <c r="Z26" i="3" s="1"/>
  <c r="X3" i="3"/>
  <c r="Y3" i="3" s="1"/>
  <c r="Z3" i="3" s="1"/>
  <c r="S4" i="3"/>
  <c r="T4" i="3" s="1"/>
  <c r="U4" i="3" s="1"/>
  <c r="S5" i="3"/>
  <c r="T5" i="3" s="1"/>
  <c r="U5" i="3" s="1"/>
  <c r="S6" i="3"/>
  <c r="T6" i="3" s="1"/>
  <c r="U6" i="3" s="1"/>
  <c r="S7" i="3"/>
  <c r="T7" i="3" s="1"/>
  <c r="U7" i="3" s="1"/>
  <c r="S8" i="3"/>
  <c r="T8" i="3" s="1"/>
  <c r="U8" i="3" s="1"/>
  <c r="S9" i="3"/>
  <c r="T9" i="3" s="1"/>
  <c r="U9" i="3" s="1"/>
  <c r="S10" i="3"/>
  <c r="T10" i="3" s="1"/>
  <c r="U10" i="3" s="1"/>
  <c r="S11" i="3"/>
  <c r="T11" i="3" s="1"/>
  <c r="U11" i="3" s="1"/>
  <c r="S12" i="3"/>
  <c r="T12" i="3" s="1"/>
  <c r="U12" i="3" s="1"/>
  <c r="S13" i="3"/>
  <c r="T13" i="3" s="1"/>
  <c r="U13" i="3" s="1"/>
  <c r="S14" i="3"/>
  <c r="T14" i="3" s="1"/>
  <c r="U14" i="3" s="1"/>
  <c r="S15" i="3"/>
  <c r="T15" i="3" s="1"/>
  <c r="U15" i="3" s="1"/>
  <c r="S3" i="3"/>
  <c r="T3" i="3" s="1"/>
  <c r="U3" i="3" s="1"/>
  <c r="M4" i="3"/>
  <c r="N4" i="3" s="1"/>
  <c r="O4" i="3" s="1"/>
  <c r="M5" i="3"/>
  <c r="N5" i="3" s="1"/>
  <c r="O5" i="3" s="1"/>
  <c r="M6" i="3"/>
  <c r="N6" i="3" s="1"/>
  <c r="O6" i="3" s="1"/>
  <c r="M7" i="3"/>
  <c r="N7" i="3" s="1"/>
  <c r="O7" i="3" s="1"/>
  <c r="M8" i="3"/>
  <c r="N8" i="3" s="1"/>
  <c r="O8" i="3" s="1"/>
  <c r="M9" i="3"/>
  <c r="N9" i="3" s="1"/>
  <c r="O9" i="3" s="1"/>
  <c r="M10" i="3"/>
  <c r="N10" i="3" s="1"/>
  <c r="O10" i="3" s="1"/>
  <c r="M11" i="3"/>
  <c r="N11" i="3" s="1"/>
  <c r="O11" i="3" s="1"/>
  <c r="M12" i="3"/>
  <c r="N12" i="3" s="1"/>
  <c r="O12" i="3" s="1"/>
  <c r="M13" i="3"/>
  <c r="N13" i="3" s="1"/>
  <c r="O13" i="3" s="1"/>
  <c r="M14" i="3"/>
  <c r="N14" i="3" s="1"/>
  <c r="O14" i="3" s="1"/>
  <c r="M15" i="3"/>
  <c r="N15" i="3" s="1"/>
  <c r="O15" i="3" s="1"/>
  <c r="M16" i="3"/>
  <c r="N16" i="3" s="1"/>
  <c r="O16" i="3" s="1"/>
  <c r="M17" i="3"/>
  <c r="N17" i="3" s="1"/>
  <c r="O17" i="3" s="1"/>
  <c r="M18" i="3"/>
  <c r="N18" i="3" s="1"/>
  <c r="O18" i="3" s="1"/>
  <c r="M19" i="3"/>
  <c r="N19" i="3" s="1"/>
  <c r="O19" i="3" s="1"/>
  <c r="M20" i="3"/>
  <c r="N20" i="3" s="1"/>
  <c r="O20" i="3" s="1"/>
  <c r="M21" i="3"/>
  <c r="N21" i="3" s="1"/>
  <c r="O21" i="3" s="1"/>
  <c r="M22" i="3"/>
  <c r="N22" i="3" s="1"/>
  <c r="O22" i="3" s="1"/>
  <c r="M23" i="3"/>
  <c r="N23" i="3" s="1"/>
  <c r="O23" i="3" s="1"/>
  <c r="M24" i="3"/>
  <c r="N24" i="3" s="1"/>
  <c r="O24" i="3" s="1"/>
  <c r="M25" i="3"/>
  <c r="N25" i="3" s="1"/>
  <c r="O25" i="3" s="1"/>
  <c r="M26" i="3"/>
  <c r="N26" i="3" s="1"/>
  <c r="O26" i="3" s="1"/>
  <c r="M27" i="3"/>
  <c r="N27" i="3" s="1"/>
  <c r="O27" i="3" s="1"/>
  <c r="M28" i="3"/>
  <c r="N28" i="3" s="1"/>
  <c r="O28" i="3" s="1"/>
  <c r="M29" i="3"/>
  <c r="N29" i="3" s="1"/>
  <c r="O29" i="3" s="1"/>
  <c r="M30" i="3"/>
  <c r="N30" i="3" s="1"/>
  <c r="O30" i="3" s="1"/>
  <c r="M31" i="3"/>
  <c r="N31" i="3" s="1"/>
  <c r="O31" i="3" s="1"/>
  <c r="M32" i="3"/>
  <c r="N32" i="3" s="1"/>
  <c r="O32" i="3" s="1"/>
  <c r="M33" i="3"/>
  <c r="N33" i="3" s="1"/>
  <c r="O33" i="3" s="1"/>
  <c r="M34" i="3"/>
  <c r="N34" i="3" s="1"/>
  <c r="O34" i="3" s="1"/>
  <c r="M35" i="3"/>
  <c r="N35" i="3" s="1"/>
  <c r="O35" i="3" s="1"/>
  <c r="M36" i="3"/>
  <c r="N36" i="3" s="1"/>
  <c r="O36" i="3" s="1"/>
  <c r="M37" i="3"/>
  <c r="N37" i="3" s="1"/>
  <c r="O37" i="3" s="1"/>
  <c r="M38" i="3"/>
  <c r="N38" i="3" s="1"/>
  <c r="O38" i="3" s="1"/>
  <c r="M39" i="3"/>
  <c r="N39" i="3" s="1"/>
  <c r="O39" i="3" s="1"/>
  <c r="M40" i="3"/>
  <c r="N40" i="3" s="1"/>
  <c r="O40" i="3" s="1"/>
  <c r="M41" i="3"/>
  <c r="N41" i="3" s="1"/>
  <c r="O41" i="3" s="1"/>
  <c r="M42" i="3"/>
  <c r="N42" i="3" s="1"/>
  <c r="O42" i="3" s="1"/>
  <c r="M43" i="3"/>
  <c r="N43" i="3" s="1"/>
  <c r="O43" i="3" s="1"/>
  <c r="M44" i="3"/>
  <c r="N44" i="3" s="1"/>
  <c r="O44" i="3" s="1"/>
  <c r="M45" i="3"/>
  <c r="N45" i="3" s="1"/>
  <c r="O45" i="3" s="1"/>
  <c r="M46" i="3"/>
  <c r="N46" i="3" s="1"/>
  <c r="O46" i="3" s="1"/>
  <c r="M47" i="3"/>
  <c r="N47" i="3" s="1"/>
  <c r="O47" i="3" s="1"/>
  <c r="M48" i="3"/>
  <c r="N48" i="3" s="1"/>
  <c r="O48" i="3" s="1"/>
  <c r="M49" i="3"/>
  <c r="N49" i="3" s="1"/>
  <c r="O49" i="3" s="1"/>
  <c r="M50" i="3"/>
  <c r="N50" i="3" s="1"/>
  <c r="O50" i="3" s="1"/>
  <c r="M51" i="3"/>
  <c r="N51" i="3" s="1"/>
  <c r="O51" i="3" s="1"/>
  <c r="M52" i="3"/>
  <c r="N52" i="3" s="1"/>
  <c r="O52" i="3" s="1"/>
  <c r="M53" i="3"/>
  <c r="N53" i="3" s="1"/>
  <c r="O53" i="3" s="1"/>
  <c r="M54" i="3"/>
  <c r="N54" i="3" s="1"/>
  <c r="O54" i="3" s="1"/>
  <c r="M55" i="3"/>
  <c r="N55" i="3" s="1"/>
  <c r="O55" i="3" s="1"/>
  <c r="M56" i="3"/>
  <c r="N56" i="3" s="1"/>
  <c r="O56" i="3" s="1"/>
  <c r="M57" i="3"/>
  <c r="N57" i="3" s="1"/>
  <c r="O57" i="3" s="1"/>
  <c r="M58" i="3"/>
  <c r="N58" i="3" s="1"/>
  <c r="O58" i="3" s="1"/>
  <c r="M59" i="3"/>
  <c r="N59" i="3" s="1"/>
  <c r="O59" i="3" s="1"/>
  <c r="M60" i="3"/>
  <c r="N60" i="3" s="1"/>
  <c r="O60" i="3" s="1"/>
  <c r="M61" i="3"/>
  <c r="N61" i="3" s="1"/>
  <c r="O61" i="3" s="1"/>
  <c r="M62" i="3"/>
  <c r="N62" i="3" s="1"/>
  <c r="O62" i="3" s="1"/>
  <c r="M63" i="3"/>
  <c r="N63" i="3" s="1"/>
  <c r="O63" i="3" s="1"/>
  <c r="M64" i="3"/>
  <c r="N64" i="3" s="1"/>
  <c r="O64" i="3" s="1"/>
  <c r="M65" i="3"/>
  <c r="N65" i="3" s="1"/>
  <c r="O65" i="3" s="1"/>
  <c r="M66" i="3"/>
  <c r="N66" i="3" s="1"/>
  <c r="O66" i="3" s="1"/>
  <c r="M67" i="3"/>
  <c r="N67" i="3" s="1"/>
  <c r="O67" i="3" s="1"/>
  <c r="M68" i="3"/>
  <c r="N68" i="3" s="1"/>
  <c r="O68" i="3" s="1"/>
  <c r="M69" i="3"/>
  <c r="N69" i="3" s="1"/>
  <c r="O69" i="3" s="1"/>
  <c r="M70" i="3"/>
  <c r="N70" i="3" s="1"/>
  <c r="O70" i="3" s="1"/>
  <c r="M71" i="3"/>
  <c r="N71" i="3" s="1"/>
  <c r="O71" i="3" s="1"/>
  <c r="M72" i="3"/>
  <c r="N72" i="3" s="1"/>
  <c r="O72" i="3" s="1"/>
  <c r="M73" i="3"/>
  <c r="N73" i="3" s="1"/>
  <c r="O73" i="3" s="1"/>
  <c r="M74" i="3"/>
  <c r="N74" i="3" s="1"/>
  <c r="O74" i="3" s="1"/>
  <c r="M75" i="3"/>
  <c r="N75" i="3" s="1"/>
  <c r="O75" i="3" s="1"/>
  <c r="M76" i="3"/>
  <c r="N76" i="3" s="1"/>
  <c r="O76" i="3" s="1"/>
  <c r="M77" i="3"/>
  <c r="N77" i="3" s="1"/>
  <c r="O77" i="3" s="1"/>
  <c r="M78" i="3"/>
  <c r="N78" i="3" s="1"/>
  <c r="O78" i="3" s="1"/>
  <c r="M79" i="3"/>
  <c r="N79" i="3" s="1"/>
  <c r="O79" i="3" s="1"/>
  <c r="M80" i="3"/>
  <c r="N80" i="3" s="1"/>
  <c r="O80" i="3" s="1"/>
  <c r="M81" i="3"/>
  <c r="N81" i="3" s="1"/>
  <c r="O81" i="3" s="1"/>
  <c r="M82" i="3"/>
  <c r="N82" i="3" s="1"/>
  <c r="O82" i="3" s="1"/>
  <c r="M83" i="3"/>
  <c r="N83" i="3" s="1"/>
  <c r="O83" i="3" s="1"/>
  <c r="M84" i="3"/>
  <c r="N84" i="3" s="1"/>
  <c r="O84" i="3" s="1"/>
  <c r="M85" i="3"/>
  <c r="N85" i="3" s="1"/>
  <c r="O85" i="3" s="1"/>
  <c r="M86" i="3"/>
  <c r="N86" i="3" s="1"/>
  <c r="O86" i="3" s="1"/>
  <c r="M87" i="3"/>
  <c r="N87" i="3" s="1"/>
  <c r="O87" i="3" s="1"/>
  <c r="M88" i="3"/>
  <c r="N88" i="3" s="1"/>
  <c r="O88" i="3" s="1"/>
  <c r="M89" i="3"/>
  <c r="N89" i="3" s="1"/>
  <c r="O89" i="3" s="1"/>
  <c r="M90" i="3"/>
  <c r="N90" i="3" s="1"/>
  <c r="O90" i="3" s="1"/>
  <c r="M91" i="3"/>
  <c r="N91" i="3" s="1"/>
  <c r="O91" i="3" s="1"/>
  <c r="M92" i="3"/>
  <c r="N92" i="3" s="1"/>
  <c r="O92" i="3" s="1"/>
  <c r="M93" i="3"/>
  <c r="N93" i="3" s="1"/>
  <c r="O93" i="3" s="1"/>
  <c r="M94" i="3"/>
  <c r="N94" i="3" s="1"/>
  <c r="O94" i="3" s="1"/>
  <c r="M95" i="3"/>
  <c r="N95" i="3" s="1"/>
  <c r="O95" i="3" s="1"/>
  <c r="M96" i="3"/>
  <c r="N96" i="3" s="1"/>
  <c r="O96" i="3" s="1"/>
  <c r="M97" i="3"/>
  <c r="N97" i="3" s="1"/>
  <c r="O97" i="3" s="1"/>
  <c r="M98" i="3"/>
  <c r="N98" i="3" s="1"/>
  <c r="O98" i="3" s="1"/>
  <c r="M99" i="3"/>
  <c r="N99" i="3" s="1"/>
  <c r="O99" i="3" s="1"/>
  <c r="M100" i="3"/>
  <c r="N100" i="3" s="1"/>
  <c r="O100" i="3" s="1"/>
  <c r="M101" i="3"/>
  <c r="N101" i="3" s="1"/>
  <c r="O101" i="3" s="1"/>
  <c r="M102" i="3"/>
  <c r="N102" i="3" s="1"/>
  <c r="O102" i="3" s="1"/>
  <c r="M103" i="3"/>
  <c r="N103" i="3" s="1"/>
  <c r="O103" i="3" s="1"/>
  <c r="M104" i="3"/>
  <c r="N104" i="3" s="1"/>
  <c r="O104" i="3" s="1"/>
  <c r="M3" i="3"/>
  <c r="N3" i="3" s="1"/>
  <c r="O3" i="3" s="1"/>
  <c r="H4" i="3"/>
  <c r="I4" i="3" s="1"/>
  <c r="J4" i="3" s="1"/>
  <c r="H5" i="3"/>
  <c r="I5" i="3" s="1"/>
  <c r="J5" i="3" s="1"/>
  <c r="H6" i="3"/>
  <c r="I6" i="3" s="1"/>
  <c r="J6" i="3" s="1"/>
  <c r="H7" i="3"/>
  <c r="I7" i="3" s="1"/>
  <c r="J7" i="3" s="1"/>
  <c r="H8" i="3"/>
  <c r="I8" i="3" s="1"/>
  <c r="J8" i="3" s="1"/>
  <c r="H9" i="3"/>
  <c r="I9" i="3" s="1"/>
  <c r="J9" i="3" s="1"/>
  <c r="H10" i="3"/>
  <c r="I10" i="3" s="1"/>
  <c r="J10" i="3" s="1"/>
  <c r="H11" i="3"/>
  <c r="I11" i="3" s="1"/>
  <c r="J11" i="3" s="1"/>
  <c r="H12" i="3"/>
  <c r="I12" i="3" s="1"/>
  <c r="J12" i="3" s="1"/>
  <c r="H13" i="3"/>
  <c r="I13" i="3" s="1"/>
  <c r="J13" i="3" s="1"/>
  <c r="H14" i="3"/>
  <c r="I14" i="3" s="1"/>
  <c r="J14" i="3" s="1"/>
  <c r="H15" i="3"/>
  <c r="I15" i="3" s="1"/>
  <c r="J15" i="3" s="1"/>
  <c r="H16" i="3"/>
  <c r="I16" i="3" s="1"/>
  <c r="J16" i="3" s="1"/>
  <c r="H17" i="3"/>
  <c r="I17" i="3" s="1"/>
  <c r="J17" i="3" s="1"/>
  <c r="H18" i="3"/>
  <c r="I18" i="3" s="1"/>
  <c r="J18" i="3" s="1"/>
  <c r="H19" i="3"/>
  <c r="I19" i="3" s="1"/>
  <c r="J19" i="3" s="1"/>
  <c r="H20" i="3"/>
  <c r="I20" i="3" s="1"/>
  <c r="J20" i="3" s="1"/>
  <c r="H21" i="3"/>
  <c r="I21" i="3" s="1"/>
  <c r="J21" i="3" s="1"/>
  <c r="H22" i="3"/>
  <c r="I22" i="3" s="1"/>
  <c r="J22" i="3" s="1"/>
  <c r="H23" i="3"/>
  <c r="I23" i="3" s="1"/>
  <c r="J23" i="3" s="1"/>
  <c r="H24" i="3"/>
  <c r="I24" i="3" s="1"/>
  <c r="J24" i="3" s="1"/>
  <c r="H25" i="3"/>
  <c r="I25" i="3" s="1"/>
  <c r="J25" i="3" s="1"/>
  <c r="H26" i="3"/>
  <c r="I26" i="3" s="1"/>
  <c r="J26" i="3" s="1"/>
  <c r="H27" i="3"/>
  <c r="I27" i="3" s="1"/>
  <c r="J27" i="3" s="1"/>
  <c r="H28" i="3"/>
  <c r="I28" i="3" s="1"/>
  <c r="J28" i="3" s="1"/>
  <c r="H29" i="3"/>
  <c r="I29" i="3" s="1"/>
  <c r="J29" i="3" s="1"/>
  <c r="H30" i="3"/>
  <c r="I30" i="3" s="1"/>
  <c r="J30" i="3" s="1"/>
  <c r="H31" i="3"/>
  <c r="I31" i="3" s="1"/>
  <c r="J31" i="3" s="1"/>
  <c r="H32" i="3"/>
  <c r="I32" i="3" s="1"/>
  <c r="J32" i="3" s="1"/>
  <c r="H33" i="3"/>
  <c r="I33" i="3" s="1"/>
  <c r="J33" i="3" s="1"/>
  <c r="H34" i="3"/>
  <c r="I34" i="3" s="1"/>
  <c r="J34" i="3" s="1"/>
  <c r="H35" i="3"/>
  <c r="I35" i="3" s="1"/>
  <c r="J35" i="3" s="1"/>
  <c r="H36" i="3"/>
  <c r="I36" i="3" s="1"/>
  <c r="J36" i="3" s="1"/>
  <c r="H37" i="3"/>
  <c r="I37" i="3" s="1"/>
  <c r="J37" i="3" s="1"/>
  <c r="H38" i="3"/>
  <c r="I38" i="3" s="1"/>
  <c r="J38" i="3" s="1"/>
  <c r="H39" i="3"/>
  <c r="I39" i="3" s="1"/>
  <c r="J39" i="3" s="1"/>
  <c r="H40" i="3"/>
  <c r="I40" i="3" s="1"/>
  <c r="J40" i="3" s="1"/>
  <c r="H41" i="3"/>
  <c r="I41" i="3" s="1"/>
  <c r="J41" i="3" s="1"/>
  <c r="H42" i="3"/>
  <c r="I42" i="3" s="1"/>
  <c r="J42" i="3" s="1"/>
  <c r="H43" i="3"/>
  <c r="I43" i="3" s="1"/>
  <c r="J43" i="3" s="1"/>
  <c r="H44" i="3"/>
  <c r="I44" i="3" s="1"/>
  <c r="J44" i="3" s="1"/>
  <c r="H45" i="3"/>
  <c r="I45" i="3" s="1"/>
  <c r="J45" i="3" s="1"/>
  <c r="H46" i="3"/>
  <c r="I46" i="3" s="1"/>
  <c r="J46" i="3" s="1"/>
  <c r="H47" i="3"/>
  <c r="I47" i="3" s="1"/>
  <c r="J47" i="3" s="1"/>
  <c r="H48" i="3"/>
  <c r="I48" i="3" s="1"/>
  <c r="J48" i="3" s="1"/>
  <c r="H49" i="3"/>
  <c r="I49" i="3" s="1"/>
  <c r="J49" i="3" s="1"/>
  <c r="H50" i="3"/>
  <c r="I50" i="3" s="1"/>
  <c r="J50" i="3" s="1"/>
  <c r="H51" i="3"/>
  <c r="I51" i="3" s="1"/>
  <c r="J51" i="3" s="1"/>
  <c r="H52" i="3"/>
  <c r="I52" i="3" s="1"/>
  <c r="J52" i="3" s="1"/>
  <c r="H53" i="3"/>
  <c r="I53" i="3" s="1"/>
  <c r="J53" i="3" s="1"/>
  <c r="H54" i="3"/>
  <c r="I54" i="3" s="1"/>
  <c r="J54" i="3" s="1"/>
  <c r="H55" i="3"/>
  <c r="I55" i="3" s="1"/>
  <c r="J55" i="3" s="1"/>
  <c r="H56" i="3"/>
  <c r="I56" i="3" s="1"/>
  <c r="J56" i="3" s="1"/>
  <c r="H57" i="3"/>
  <c r="I57" i="3" s="1"/>
  <c r="J57" i="3" s="1"/>
  <c r="H58" i="3"/>
  <c r="I58" i="3" s="1"/>
  <c r="J58" i="3" s="1"/>
  <c r="H59" i="3"/>
  <c r="I59" i="3" s="1"/>
  <c r="J59" i="3" s="1"/>
  <c r="H60" i="3"/>
  <c r="I60" i="3" s="1"/>
  <c r="J60" i="3" s="1"/>
  <c r="H61" i="3"/>
  <c r="I61" i="3" s="1"/>
  <c r="J61" i="3" s="1"/>
  <c r="H62" i="3"/>
  <c r="I62" i="3" s="1"/>
  <c r="J62" i="3" s="1"/>
  <c r="H63" i="3"/>
  <c r="I63" i="3" s="1"/>
  <c r="J63" i="3" s="1"/>
  <c r="H64" i="3"/>
  <c r="I64" i="3" s="1"/>
  <c r="J64" i="3" s="1"/>
  <c r="H65" i="3"/>
  <c r="I65" i="3" s="1"/>
  <c r="J65" i="3" s="1"/>
  <c r="H66" i="3"/>
  <c r="I66" i="3" s="1"/>
  <c r="J66" i="3" s="1"/>
  <c r="H67" i="3"/>
  <c r="I67" i="3" s="1"/>
  <c r="J67" i="3" s="1"/>
  <c r="H68" i="3"/>
  <c r="I68" i="3" s="1"/>
  <c r="J68" i="3" s="1"/>
  <c r="H69" i="3"/>
  <c r="I69" i="3" s="1"/>
  <c r="J69" i="3" s="1"/>
  <c r="H70" i="3"/>
  <c r="I70" i="3" s="1"/>
  <c r="J70" i="3" s="1"/>
  <c r="H71" i="3"/>
  <c r="I71" i="3" s="1"/>
  <c r="J71" i="3" s="1"/>
  <c r="H72" i="3"/>
  <c r="I72" i="3" s="1"/>
  <c r="J72" i="3" s="1"/>
  <c r="H73" i="3"/>
  <c r="I73" i="3" s="1"/>
  <c r="J73" i="3" s="1"/>
  <c r="H74" i="3"/>
  <c r="I74" i="3" s="1"/>
  <c r="J74" i="3" s="1"/>
  <c r="H75" i="3"/>
  <c r="I75" i="3" s="1"/>
  <c r="J75" i="3" s="1"/>
  <c r="H76" i="3"/>
  <c r="I76" i="3" s="1"/>
  <c r="J76" i="3" s="1"/>
  <c r="H77" i="3"/>
  <c r="I77" i="3" s="1"/>
  <c r="J77" i="3" s="1"/>
  <c r="H78" i="3"/>
  <c r="I78" i="3" s="1"/>
  <c r="J78" i="3" s="1"/>
  <c r="H79" i="3"/>
  <c r="I79" i="3" s="1"/>
  <c r="J79" i="3" s="1"/>
  <c r="H80" i="3"/>
  <c r="I80" i="3" s="1"/>
  <c r="J80" i="3" s="1"/>
  <c r="H81" i="3"/>
  <c r="I81" i="3" s="1"/>
  <c r="J81" i="3" s="1"/>
  <c r="H82" i="3"/>
  <c r="I82" i="3" s="1"/>
  <c r="J82" i="3" s="1"/>
  <c r="H83" i="3"/>
  <c r="I83" i="3" s="1"/>
  <c r="J83" i="3" s="1"/>
  <c r="H84" i="3"/>
  <c r="I84" i="3" s="1"/>
  <c r="J84" i="3" s="1"/>
  <c r="H85" i="3"/>
  <c r="I85" i="3" s="1"/>
  <c r="J85" i="3" s="1"/>
  <c r="H86" i="3"/>
  <c r="I86" i="3" s="1"/>
  <c r="J86" i="3" s="1"/>
  <c r="H87" i="3"/>
  <c r="I87" i="3" s="1"/>
  <c r="J87" i="3" s="1"/>
  <c r="H88" i="3"/>
  <c r="I88" i="3" s="1"/>
  <c r="J88" i="3" s="1"/>
  <c r="H89" i="3"/>
  <c r="I89" i="3" s="1"/>
  <c r="J89" i="3" s="1"/>
  <c r="H90" i="3"/>
  <c r="I90" i="3" s="1"/>
  <c r="H91" i="3"/>
  <c r="I91" i="3" s="1"/>
  <c r="J91" i="3" s="1"/>
  <c r="H92" i="3"/>
  <c r="I92" i="3" s="1"/>
  <c r="J92" i="3" s="1"/>
  <c r="H93" i="3"/>
  <c r="I93" i="3" s="1"/>
  <c r="J93" i="3" s="1"/>
  <c r="H94" i="3"/>
  <c r="I94" i="3" s="1"/>
  <c r="J94" i="3" s="1"/>
  <c r="H95" i="3"/>
  <c r="I95" i="3" s="1"/>
  <c r="J95" i="3" s="1"/>
  <c r="H96" i="3"/>
  <c r="I96" i="3" s="1"/>
  <c r="J96" i="3" s="1"/>
  <c r="H97" i="3"/>
  <c r="I97" i="3" s="1"/>
  <c r="J97" i="3" s="1"/>
  <c r="H98" i="3"/>
  <c r="I98" i="3" s="1"/>
  <c r="J98" i="3" s="1"/>
  <c r="H99" i="3"/>
  <c r="I99" i="3" s="1"/>
  <c r="J99" i="3" s="1"/>
  <c r="H100" i="3"/>
  <c r="I100" i="3" s="1"/>
  <c r="J100" i="3" s="1"/>
  <c r="H101" i="3"/>
  <c r="I101" i="3" s="1"/>
  <c r="J101" i="3" s="1"/>
  <c r="H102" i="3"/>
  <c r="I102" i="3" s="1"/>
  <c r="J102" i="3" s="1"/>
  <c r="H103" i="3"/>
  <c r="I103" i="3" s="1"/>
  <c r="J103" i="3" s="1"/>
  <c r="H104" i="3"/>
  <c r="I104" i="3" s="1"/>
  <c r="J104" i="3" s="1"/>
  <c r="H105" i="3"/>
  <c r="I105" i="3" s="1"/>
  <c r="J105" i="3" s="1"/>
  <c r="H106" i="3"/>
  <c r="I106" i="3" s="1"/>
  <c r="J106" i="3" s="1"/>
  <c r="H107" i="3"/>
  <c r="I107" i="3" s="1"/>
  <c r="J107" i="3" s="1"/>
  <c r="H108" i="3"/>
  <c r="I108" i="3" s="1"/>
  <c r="J108" i="3" s="1"/>
  <c r="H109" i="3"/>
  <c r="I109" i="3" s="1"/>
  <c r="J109" i="3" s="1"/>
  <c r="H110" i="3"/>
  <c r="I110" i="3" s="1"/>
  <c r="J110" i="3" s="1"/>
  <c r="H111" i="3"/>
  <c r="I111" i="3" s="1"/>
  <c r="J111" i="3" s="1"/>
  <c r="H112" i="3"/>
  <c r="I112" i="3" s="1"/>
  <c r="J112" i="3" s="1"/>
  <c r="H113" i="3"/>
  <c r="I113" i="3" s="1"/>
  <c r="J113" i="3" s="1"/>
  <c r="H114" i="3"/>
  <c r="I114" i="3" s="1"/>
  <c r="J114" i="3" s="1"/>
  <c r="H115" i="3"/>
  <c r="I115" i="3" s="1"/>
  <c r="J115" i="3" s="1"/>
  <c r="H116" i="3"/>
  <c r="I116" i="3" s="1"/>
  <c r="J116" i="3" s="1"/>
  <c r="H117" i="3"/>
  <c r="I117" i="3" s="1"/>
  <c r="J117" i="3" s="1"/>
  <c r="H118" i="3"/>
  <c r="I118" i="3" s="1"/>
  <c r="J118" i="3" s="1"/>
  <c r="H3" i="3"/>
  <c r="I3" i="3" s="1"/>
  <c r="J3" i="3" s="1"/>
  <c r="C4" i="3"/>
  <c r="D4" i="3" s="1"/>
  <c r="E4" i="3" s="1"/>
  <c r="C5" i="3"/>
  <c r="D5" i="3" s="1"/>
  <c r="E5" i="3" s="1"/>
  <c r="C6" i="3"/>
  <c r="D6" i="3" s="1"/>
  <c r="E6" i="3" s="1"/>
  <c r="C7" i="3"/>
  <c r="D7" i="3" s="1"/>
  <c r="E7" i="3" s="1"/>
  <c r="C8" i="3"/>
  <c r="D8" i="3" s="1"/>
  <c r="E8" i="3" s="1"/>
  <c r="C9" i="3"/>
  <c r="D9" i="3" s="1"/>
  <c r="E9" i="3" s="1"/>
  <c r="C10" i="3"/>
  <c r="D10" i="3" s="1"/>
  <c r="E10" i="3" s="1"/>
  <c r="C11" i="3"/>
  <c r="D11" i="3" s="1"/>
  <c r="E11" i="3" s="1"/>
  <c r="C12" i="3"/>
  <c r="D12" i="3" s="1"/>
  <c r="E12" i="3" s="1"/>
  <c r="C13" i="3"/>
  <c r="D13" i="3" s="1"/>
  <c r="E13" i="3" s="1"/>
  <c r="C14" i="3"/>
  <c r="D14" i="3" s="1"/>
  <c r="E14" i="3" s="1"/>
  <c r="C15" i="3"/>
  <c r="D15" i="3" s="1"/>
  <c r="E15" i="3" s="1"/>
  <c r="C16" i="3"/>
  <c r="D16" i="3" s="1"/>
  <c r="E16" i="3" s="1"/>
  <c r="C17" i="3"/>
  <c r="D17" i="3" s="1"/>
  <c r="E17" i="3" s="1"/>
  <c r="C18" i="3"/>
  <c r="D18" i="3" s="1"/>
  <c r="E18" i="3" s="1"/>
  <c r="C19" i="3"/>
  <c r="D19" i="3" s="1"/>
  <c r="E19" i="3" s="1"/>
  <c r="C20" i="3"/>
  <c r="D20" i="3" s="1"/>
  <c r="E20" i="3" s="1"/>
  <c r="C21" i="3"/>
  <c r="D21" i="3" s="1"/>
  <c r="E21" i="3" s="1"/>
  <c r="C22" i="3"/>
  <c r="D22" i="3" s="1"/>
  <c r="E22" i="3" s="1"/>
  <c r="C23" i="3"/>
  <c r="D23" i="3" s="1"/>
  <c r="E23" i="3" s="1"/>
  <c r="C24" i="3"/>
  <c r="D24" i="3" s="1"/>
  <c r="E24" i="3" s="1"/>
  <c r="C25" i="3"/>
  <c r="D25" i="3" s="1"/>
  <c r="E25" i="3" s="1"/>
  <c r="C26" i="3"/>
  <c r="D26" i="3" s="1"/>
  <c r="E26" i="3" s="1"/>
  <c r="C27" i="3"/>
  <c r="D27" i="3" s="1"/>
  <c r="E27" i="3" s="1"/>
  <c r="C28" i="3"/>
  <c r="D28" i="3" s="1"/>
  <c r="E28" i="3" s="1"/>
  <c r="C29" i="3"/>
  <c r="D29" i="3" s="1"/>
  <c r="E29" i="3" s="1"/>
  <c r="C30" i="3"/>
  <c r="D30" i="3" s="1"/>
  <c r="E30" i="3" s="1"/>
  <c r="C31" i="3"/>
  <c r="D31" i="3" s="1"/>
  <c r="E31" i="3" s="1"/>
  <c r="C32" i="3"/>
  <c r="D32" i="3" s="1"/>
  <c r="E32" i="3" s="1"/>
  <c r="C33" i="3"/>
  <c r="D33" i="3" s="1"/>
  <c r="E33" i="3" s="1"/>
  <c r="C34" i="3"/>
  <c r="D34" i="3" s="1"/>
  <c r="E34" i="3" s="1"/>
  <c r="C35" i="3"/>
  <c r="D35" i="3" s="1"/>
  <c r="E35" i="3" s="1"/>
  <c r="C36" i="3"/>
  <c r="D36" i="3" s="1"/>
  <c r="E36" i="3" s="1"/>
  <c r="C37" i="3"/>
  <c r="D37" i="3" s="1"/>
  <c r="E37" i="3" s="1"/>
  <c r="C38" i="3"/>
  <c r="D38" i="3" s="1"/>
  <c r="E38" i="3" s="1"/>
  <c r="C39" i="3"/>
  <c r="D39" i="3" s="1"/>
  <c r="E39" i="3" s="1"/>
  <c r="C40" i="3"/>
  <c r="D40" i="3" s="1"/>
  <c r="E40" i="3" s="1"/>
  <c r="C41" i="3"/>
  <c r="D41" i="3" s="1"/>
  <c r="E41" i="3" s="1"/>
  <c r="C42" i="3"/>
  <c r="D42" i="3" s="1"/>
  <c r="E42" i="3" s="1"/>
  <c r="C43" i="3"/>
  <c r="D43" i="3" s="1"/>
  <c r="E43" i="3" s="1"/>
  <c r="C44" i="3"/>
  <c r="D44" i="3" s="1"/>
  <c r="E44" i="3" s="1"/>
  <c r="C45" i="3"/>
  <c r="D45" i="3" s="1"/>
  <c r="E45" i="3" s="1"/>
  <c r="C46" i="3"/>
  <c r="D46" i="3" s="1"/>
  <c r="E46" i="3" s="1"/>
  <c r="C47" i="3"/>
  <c r="D47" i="3" s="1"/>
  <c r="E47" i="3" s="1"/>
  <c r="C48" i="3"/>
  <c r="D48" i="3" s="1"/>
  <c r="E48" i="3" s="1"/>
  <c r="C49" i="3"/>
  <c r="D49" i="3" s="1"/>
  <c r="E49" i="3" s="1"/>
  <c r="C50" i="3"/>
  <c r="D50" i="3" s="1"/>
  <c r="E50" i="3" s="1"/>
  <c r="C51" i="3"/>
  <c r="D51" i="3" s="1"/>
  <c r="E51" i="3" s="1"/>
  <c r="C52" i="3"/>
  <c r="D52" i="3" s="1"/>
  <c r="E52" i="3" s="1"/>
  <c r="C53" i="3"/>
  <c r="D53" i="3" s="1"/>
  <c r="E53" i="3" s="1"/>
  <c r="C54" i="3"/>
  <c r="D54" i="3" s="1"/>
  <c r="E54" i="3" s="1"/>
  <c r="C55" i="3"/>
  <c r="D55" i="3" s="1"/>
  <c r="E55" i="3" s="1"/>
  <c r="C56" i="3"/>
  <c r="D56" i="3" s="1"/>
  <c r="E56" i="3" s="1"/>
  <c r="C57" i="3"/>
  <c r="D57" i="3" s="1"/>
  <c r="E57" i="3" s="1"/>
  <c r="C58" i="3"/>
  <c r="D58" i="3" s="1"/>
  <c r="E58" i="3" s="1"/>
  <c r="C59" i="3"/>
  <c r="D59" i="3" s="1"/>
  <c r="E59" i="3" s="1"/>
  <c r="C60" i="3"/>
  <c r="D60" i="3" s="1"/>
  <c r="E60" i="3" s="1"/>
  <c r="C61" i="3"/>
  <c r="D61" i="3" s="1"/>
  <c r="E61" i="3" s="1"/>
  <c r="C62" i="3"/>
  <c r="D62" i="3" s="1"/>
  <c r="E62" i="3" s="1"/>
  <c r="C63" i="3"/>
  <c r="D63" i="3" s="1"/>
  <c r="E63" i="3" s="1"/>
  <c r="C64" i="3"/>
  <c r="D64" i="3" s="1"/>
  <c r="E64" i="3" s="1"/>
  <c r="C65" i="3"/>
  <c r="D65" i="3" s="1"/>
  <c r="E65" i="3" s="1"/>
  <c r="C66" i="3"/>
  <c r="D66" i="3" s="1"/>
  <c r="E66" i="3" s="1"/>
  <c r="C67" i="3"/>
  <c r="D67" i="3" s="1"/>
  <c r="E67" i="3" s="1"/>
  <c r="C68" i="3"/>
  <c r="D68" i="3" s="1"/>
  <c r="E68" i="3" s="1"/>
  <c r="C69" i="3"/>
  <c r="D69" i="3" s="1"/>
  <c r="E69" i="3" s="1"/>
  <c r="C70" i="3"/>
  <c r="D70" i="3" s="1"/>
  <c r="E70" i="3" s="1"/>
  <c r="C71" i="3"/>
  <c r="D71" i="3" s="1"/>
  <c r="E71" i="3" s="1"/>
  <c r="C72" i="3"/>
  <c r="D72" i="3" s="1"/>
  <c r="E72" i="3" s="1"/>
  <c r="C73" i="3"/>
  <c r="D73" i="3" s="1"/>
  <c r="E73" i="3" s="1"/>
  <c r="C74" i="3"/>
  <c r="D74" i="3" s="1"/>
  <c r="E74" i="3" s="1"/>
  <c r="C75" i="3"/>
  <c r="D75" i="3" s="1"/>
  <c r="E75" i="3" s="1"/>
  <c r="C76" i="3"/>
  <c r="D76" i="3" s="1"/>
  <c r="E76" i="3" s="1"/>
  <c r="C77" i="3"/>
  <c r="D77" i="3" s="1"/>
  <c r="E77" i="3" s="1"/>
  <c r="C78" i="3"/>
  <c r="D78" i="3" s="1"/>
  <c r="E78" i="3" s="1"/>
  <c r="C79" i="3"/>
  <c r="D79" i="3" s="1"/>
  <c r="E79" i="3" s="1"/>
  <c r="C80" i="3"/>
  <c r="D80" i="3" s="1"/>
  <c r="E80" i="3" s="1"/>
  <c r="C81" i="3"/>
  <c r="D81" i="3" s="1"/>
  <c r="E81" i="3" s="1"/>
  <c r="C82" i="3"/>
  <c r="D82" i="3" s="1"/>
  <c r="E82" i="3" s="1"/>
  <c r="C83" i="3"/>
  <c r="D83" i="3" s="1"/>
  <c r="E83" i="3" s="1"/>
  <c r="C84" i="3"/>
  <c r="D84" i="3" s="1"/>
  <c r="E84" i="3" s="1"/>
  <c r="C85" i="3"/>
  <c r="D85" i="3" s="1"/>
  <c r="E85" i="3" s="1"/>
  <c r="C86" i="3"/>
  <c r="D86" i="3" s="1"/>
  <c r="E86" i="3" s="1"/>
  <c r="C87" i="3"/>
  <c r="D87" i="3" s="1"/>
  <c r="E87" i="3" s="1"/>
  <c r="C88" i="3"/>
  <c r="D88" i="3" s="1"/>
  <c r="E88" i="3" s="1"/>
  <c r="C89" i="3"/>
  <c r="D89" i="3" s="1"/>
  <c r="E89" i="3" s="1"/>
  <c r="C90" i="3"/>
  <c r="D90" i="3" s="1"/>
  <c r="E90" i="3" s="1"/>
  <c r="C91" i="3"/>
  <c r="D91" i="3" s="1"/>
  <c r="E91" i="3" s="1"/>
  <c r="C92" i="3"/>
  <c r="D92" i="3" s="1"/>
  <c r="E92" i="3" s="1"/>
  <c r="C93" i="3"/>
  <c r="D93" i="3" s="1"/>
  <c r="E93" i="3" s="1"/>
  <c r="C94" i="3"/>
  <c r="D94" i="3" s="1"/>
  <c r="E94" i="3" s="1"/>
  <c r="C95" i="3"/>
  <c r="D95" i="3" s="1"/>
  <c r="E95" i="3" s="1"/>
  <c r="C96" i="3"/>
  <c r="D96" i="3" s="1"/>
  <c r="E96" i="3" s="1"/>
  <c r="C97" i="3"/>
  <c r="D97" i="3" s="1"/>
  <c r="E97" i="3" s="1"/>
  <c r="C98" i="3"/>
  <c r="D98" i="3" s="1"/>
  <c r="E98" i="3" s="1"/>
  <c r="C99" i="3"/>
  <c r="D99" i="3" s="1"/>
  <c r="E99" i="3" s="1"/>
  <c r="C100" i="3"/>
  <c r="D100" i="3" s="1"/>
  <c r="E100" i="3" s="1"/>
  <c r="C101" i="3"/>
  <c r="D101" i="3" s="1"/>
  <c r="E101" i="3" s="1"/>
  <c r="C102" i="3"/>
  <c r="D102" i="3" s="1"/>
  <c r="E102" i="3" s="1"/>
  <c r="C103" i="3"/>
  <c r="D103" i="3" s="1"/>
  <c r="E103" i="3" s="1"/>
  <c r="C104" i="3"/>
  <c r="D104" i="3" s="1"/>
  <c r="E104" i="3" s="1"/>
  <c r="C105" i="3"/>
  <c r="D105" i="3" s="1"/>
  <c r="E105" i="3" s="1"/>
  <c r="C3" i="3"/>
  <c r="D3" i="3" s="1"/>
  <c r="E3" i="3" s="1"/>
  <c r="B115" i="5" l="1"/>
  <c r="X7" i="1" l="1"/>
  <c r="Y7" i="1" s="1"/>
  <c r="Z7" i="1" s="1"/>
  <c r="X6" i="1"/>
  <c r="Y6" i="1" s="1"/>
  <c r="Z6" i="1" s="1"/>
  <c r="X5" i="1"/>
  <c r="Y5" i="1" s="1"/>
  <c r="Z5" i="1" s="1"/>
  <c r="X4" i="1"/>
  <c r="Y4" i="1" s="1"/>
  <c r="Z4" i="1" s="1"/>
  <c r="Y3" i="1"/>
  <c r="Z3" i="1" s="1"/>
  <c r="X3" i="1"/>
  <c r="X2" i="1"/>
  <c r="Y2" i="1" s="1"/>
  <c r="Z2" i="1" s="1"/>
</calcChain>
</file>

<file path=xl/sharedStrings.xml><?xml version="1.0" encoding="utf-8"?>
<sst xmlns="http://schemas.openxmlformats.org/spreadsheetml/2006/main" count="47" uniqueCount="22">
  <si>
    <t>MFE</t>
  </si>
  <si>
    <t>c-1</t>
  </si>
  <si>
    <t>%</t>
  </si>
  <si>
    <t>c-2</t>
  </si>
  <si>
    <t>c-3</t>
  </si>
  <si>
    <t>w-1</t>
  </si>
  <si>
    <t>w-2</t>
  </si>
  <si>
    <t>w-3</t>
  </si>
  <si>
    <t xml:space="preserve"> </t>
  </si>
  <si>
    <t>Mean</t>
  </si>
  <si>
    <t>Length</t>
  </si>
  <si>
    <t>blank</t>
  </si>
  <si>
    <t>Ctrl</t>
  </si>
  <si>
    <t>LSW</t>
  </si>
  <si>
    <t>total number</t>
  </si>
  <si>
    <t>dim&gt;40um</t>
  </si>
  <si>
    <t>control length</t>
  </si>
  <si>
    <t>LSW-treated length</t>
  </si>
  <si>
    <t>volume</t>
  </si>
  <si>
    <t>r^3</t>
  </si>
  <si>
    <t>1/2length: r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</si>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</sst>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5515-FD44-4701-B8DE-BD8BE1EEE6D7}">
  <dimension ref="A1:Z7"/>
  <sheetViews>
    <sheetView tabSelected="1" workbookViewId="0">
      <selection activeCell="J18" sqref="J18"/>
    </sheetView>
  </sheetViews>
  <sheetFormatPr defaultRowHeight="14.5" x14ac:dyDescent="0.35"/>
  <cols>
    <col min="2" max="2" width="7.1796875" customWidth="1"/>
    <col min="3" max="23" width="3.81640625" customWidth="1"/>
    <col min="24" max="24" width="12.90625" customWidth="1"/>
  </cols>
  <sheetData>
    <row r="1" spans="1:26" x14ac:dyDescent="0.35">
      <c r="A1" s="4" t="s">
        <v>15</v>
      </c>
      <c r="B1" s="4"/>
      <c r="X1" t="s">
        <v>14</v>
      </c>
      <c r="Y1" t="s">
        <v>0</v>
      </c>
      <c r="Z1" t="s">
        <v>2</v>
      </c>
    </row>
    <row r="2" spans="1:26" x14ac:dyDescent="0.35">
      <c r="A2" t="s">
        <v>1</v>
      </c>
      <c r="B2">
        <v>3</v>
      </c>
      <c r="C2">
        <v>5</v>
      </c>
      <c r="D2">
        <v>1</v>
      </c>
      <c r="E2">
        <v>3</v>
      </c>
      <c r="F2">
        <v>2</v>
      </c>
      <c r="G2">
        <v>6</v>
      </c>
      <c r="H2">
        <v>5</v>
      </c>
      <c r="I2">
        <v>9</v>
      </c>
      <c r="J2">
        <v>2</v>
      </c>
      <c r="K2">
        <v>5</v>
      </c>
      <c r="L2">
        <v>3</v>
      </c>
      <c r="M2">
        <v>4</v>
      </c>
      <c r="N2">
        <v>6</v>
      </c>
      <c r="O2">
        <v>6</v>
      </c>
      <c r="P2">
        <v>5</v>
      </c>
      <c r="Q2">
        <v>1</v>
      </c>
      <c r="R2">
        <v>5</v>
      </c>
      <c r="S2">
        <v>3</v>
      </c>
      <c r="T2">
        <v>4</v>
      </c>
      <c r="U2">
        <v>6</v>
      </c>
      <c r="V2">
        <v>3</v>
      </c>
      <c r="W2">
        <v>7</v>
      </c>
      <c r="X2">
        <f>SUM(B2:W2)</f>
        <v>94</v>
      </c>
      <c r="Y2">
        <f>X2/5000</f>
        <v>1.8800000000000001E-2</v>
      </c>
      <c r="Z2">
        <f>Y2*100</f>
        <v>1.8800000000000001</v>
      </c>
    </row>
    <row r="3" spans="1:26" x14ac:dyDescent="0.35">
      <c r="A3" t="s">
        <v>3</v>
      </c>
      <c r="B3">
        <v>3</v>
      </c>
      <c r="C3">
        <v>5</v>
      </c>
      <c r="D3">
        <v>6</v>
      </c>
      <c r="E3">
        <v>3</v>
      </c>
      <c r="F3">
        <v>4</v>
      </c>
      <c r="G3">
        <v>3</v>
      </c>
      <c r="H3">
        <v>4</v>
      </c>
      <c r="I3">
        <v>8</v>
      </c>
      <c r="J3">
        <v>3</v>
      </c>
      <c r="K3">
        <v>11</v>
      </c>
      <c r="L3">
        <v>4</v>
      </c>
      <c r="M3">
        <v>3</v>
      </c>
      <c r="N3">
        <v>5</v>
      </c>
      <c r="O3">
        <v>5</v>
      </c>
      <c r="P3">
        <v>4</v>
      </c>
      <c r="Q3">
        <v>2</v>
      </c>
      <c r="R3">
        <v>4</v>
      </c>
      <c r="S3">
        <v>4</v>
      </c>
      <c r="T3">
        <v>7</v>
      </c>
      <c r="U3">
        <v>6</v>
      </c>
      <c r="V3">
        <v>5</v>
      </c>
      <c r="W3">
        <v>6</v>
      </c>
      <c r="X3">
        <f t="shared" ref="X3:X7" si="0">SUM(B3:W3)</f>
        <v>105</v>
      </c>
      <c r="Y3">
        <f t="shared" ref="Y3:Y7" si="1">X3/5000</f>
        <v>2.1000000000000001E-2</v>
      </c>
      <c r="Z3">
        <f t="shared" ref="Z3:Z7" si="2">Y3*100</f>
        <v>2.1</v>
      </c>
    </row>
    <row r="4" spans="1:26" x14ac:dyDescent="0.35">
      <c r="A4" t="s">
        <v>4</v>
      </c>
      <c r="B4">
        <v>4</v>
      </c>
      <c r="C4">
        <v>3</v>
      </c>
      <c r="D4">
        <v>3</v>
      </c>
      <c r="E4">
        <v>5</v>
      </c>
      <c r="F4">
        <v>5</v>
      </c>
      <c r="G4">
        <v>4</v>
      </c>
      <c r="H4">
        <v>3</v>
      </c>
      <c r="I4">
        <v>9</v>
      </c>
      <c r="J4">
        <v>7</v>
      </c>
      <c r="K4">
        <v>5</v>
      </c>
      <c r="L4">
        <v>5</v>
      </c>
      <c r="M4">
        <v>2</v>
      </c>
      <c r="N4">
        <v>4</v>
      </c>
      <c r="O4">
        <v>3</v>
      </c>
      <c r="P4">
        <v>4</v>
      </c>
      <c r="Q4">
        <v>3</v>
      </c>
      <c r="R4">
        <v>7</v>
      </c>
      <c r="S4">
        <v>2</v>
      </c>
      <c r="T4">
        <v>4</v>
      </c>
      <c r="U4">
        <v>5</v>
      </c>
      <c r="V4">
        <v>3</v>
      </c>
      <c r="W4">
        <v>3</v>
      </c>
      <c r="X4">
        <f t="shared" si="0"/>
        <v>93</v>
      </c>
      <c r="Y4">
        <f t="shared" si="1"/>
        <v>1.8599999999999998E-2</v>
      </c>
      <c r="Z4">
        <f t="shared" si="2"/>
        <v>1.8599999999999999</v>
      </c>
    </row>
    <row r="5" spans="1:26" x14ac:dyDescent="0.3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2</v>
      </c>
      <c r="K5">
        <v>0</v>
      </c>
      <c r="L5">
        <v>0</v>
      </c>
      <c r="M5">
        <v>2</v>
      </c>
      <c r="N5">
        <v>1</v>
      </c>
      <c r="O5">
        <v>0</v>
      </c>
      <c r="P5">
        <v>0</v>
      </c>
      <c r="Q5">
        <v>0</v>
      </c>
      <c r="R5">
        <v>0</v>
      </c>
      <c r="S5">
        <v>1</v>
      </c>
      <c r="T5">
        <v>1</v>
      </c>
      <c r="U5">
        <v>0</v>
      </c>
      <c r="V5">
        <v>1</v>
      </c>
      <c r="W5">
        <v>0</v>
      </c>
      <c r="X5">
        <f t="shared" si="0"/>
        <v>9</v>
      </c>
      <c r="Y5">
        <f t="shared" si="1"/>
        <v>1.8E-3</v>
      </c>
      <c r="Z5">
        <f t="shared" si="2"/>
        <v>0.18</v>
      </c>
    </row>
    <row r="6" spans="1:26" x14ac:dyDescent="0.35">
      <c r="A6" t="s">
        <v>6</v>
      </c>
      <c r="B6">
        <v>1</v>
      </c>
      <c r="C6">
        <v>0</v>
      </c>
      <c r="D6">
        <v>2</v>
      </c>
      <c r="E6">
        <v>1</v>
      </c>
      <c r="F6">
        <v>1</v>
      </c>
      <c r="G6">
        <v>2</v>
      </c>
      <c r="H6">
        <v>3</v>
      </c>
      <c r="I6">
        <v>0</v>
      </c>
      <c r="J6">
        <v>5</v>
      </c>
      <c r="K6">
        <v>1</v>
      </c>
      <c r="L6">
        <v>1</v>
      </c>
      <c r="M6">
        <v>0</v>
      </c>
      <c r="N6">
        <v>0</v>
      </c>
      <c r="O6">
        <v>0</v>
      </c>
      <c r="P6">
        <v>2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f t="shared" si="0"/>
        <v>20</v>
      </c>
      <c r="Y6">
        <f t="shared" si="1"/>
        <v>4.0000000000000001E-3</v>
      </c>
      <c r="Z6">
        <f t="shared" si="2"/>
        <v>0.4</v>
      </c>
    </row>
    <row r="7" spans="1:26" x14ac:dyDescent="0.35">
      <c r="A7" t="s">
        <v>7</v>
      </c>
      <c r="B7">
        <v>0</v>
      </c>
      <c r="C7">
        <v>0</v>
      </c>
      <c r="D7">
        <v>0</v>
      </c>
      <c r="E7">
        <v>2</v>
      </c>
      <c r="F7">
        <v>2</v>
      </c>
      <c r="G7">
        <v>0</v>
      </c>
      <c r="H7">
        <v>1</v>
      </c>
      <c r="I7">
        <v>3</v>
      </c>
      <c r="J7">
        <v>6</v>
      </c>
      <c r="K7">
        <v>1</v>
      </c>
      <c r="L7">
        <v>1</v>
      </c>
      <c r="M7">
        <v>2</v>
      </c>
      <c r="N7">
        <v>2</v>
      </c>
      <c r="O7">
        <v>1</v>
      </c>
      <c r="P7">
        <v>1</v>
      </c>
      <c r="Q7">
        <v>3</v>
      </c>
      <c r="R7">
        <v>0</v>
      </c>
      <c r="S7">
        <v>0</v>
      </c>
      <c r="T7">
        <v>0</v>
      </c>
      <c r="U7">
        <v>1</v>
      </c>
      <c r="V7">
        <v>0</v>
      </c>
      <c r="W7">
        <v>0</v>
      </c>
      <c r="X7">
        <f t="shared" si="0"/>
        <v>26</v>
      </c>
      <c r="Y7">
        <f t="shared" si="1"/>
        <v>5.1999999999999998E-3</v>
      </c>
      <c r="Z7">
        <f t="shared" si="2"/>
        <v>0.52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B65E0-79FD-4B29-B4F5-86D4114A5054}">
  <dimension ref="A1:AE118"/>
  <sheetViews>
    <sheetView workbookViewId="0">
      <selection activeCell="E14" sqref="E14"/>
    </sheetView>
  </sheetViews>
  <sheetFormatPr defaultRowHeight="14.5" x14ac:dyDescent="0.35"/>
  <cols>
    <col min="1" max="2" width="9.36328125" customWidth="1"/>
    <col min="3" max="3" width="17.7265625" customWidth="1"/>
    <col min="4" max="4" width="16.36328125" customWidth="1"/>
    <col min="5" max="5" width="15.54296875" customWidth="1"/>
    <col min="8" max="10" width="12.7265625" customWidth="1"/>
    <col min="13" max="15" width="12" customWidth="1"/>
    <col min="19" max="21" width="11.90625" customWidth="1"/>
    <col min="23" max="23" width="9.81640625" customWidth="1"/>
    <col min="24" max="26" width="10.08984375" customWidth="1"/>
    <col min="29" max="31" width="12.26953125" customWidth="1"/>
  </cols>
  <sheetData>
    <row r="1" spans="1:31" x14ac:dyDescent="0.35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3"/>
      <c r="O1" s="3"/>
      <c r="Q1" s="4" t="s">
        <v>17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31" x14ac:dyDescent="0.35">
      <c r="A2" t="s">
        <v>8</v>
      </c>
      <c r="B2" t="s">
        <v>10</v>
      </c>
      <c r="C2" t="s">
        <v>20</v>
      </c>
      <c r="D2" t="s">
        <v>19</v>
      </c>
      <c r="E2" t="s">
        <v>18</v>
      </c>
      <c r="F2" t="s">
        <v>8</v>
      </c>
      <c r="G2" t="s">
        <v>10</v>
      </c>
      <c r="H2" t="s">
        <v>20</v>
      </c>
      <c r="I2" t="s">
        <v>19</v>
      </c>
      <c r="J2" t="s">
        <v>18</v>
      </c>
      <c r="K2" t="s">
        <v>8</v>
      </c>
      <c r="L2" t="s">
        <v>10</v>
      </c>
      <c r="M2" t="s">
        <v>20</v>
      </c>
      <c r="N2" t="s">
        <v>19</v>
      </c>
      <c r="O2" t="s">
        <v>18</v>
      </c>
      <c r="Q2" t="s">
        <v>8</v>
      </c>
      <c r="R2" t="s">
        <v>10</v>
      </c>
      <c r="S2" t="s">
        <v>20</v>
      </c>
      <c r="T2" t="s">
        <v>19</v>
      </c>
      <c r="U2" t="s">
        <v>18</v>
      </c>
      <c r="V2" t="s">
        <v>8</v>
      </c>
      <c r="W2" t="s">
        <v>10</v>
      </c>
      <c r="X2" t="s">
        <v>20</v>
      </c>
      <c r="Y2" t="s">
        <v>19</v>
      </c>
      <c r="Z2" t="s">
        <v>18</v>
      </c>
      <c r="AA2" t="s">
        <v>8</v>
      </c>
      <c r="AB2" t="s">
        <v>10</v>
      </c>
      <c r="AC2" t="s">
        <v>20</v>
      </c>
      <c r="AD2" t="s">
        <v>19</v>
      </c>
      <c r="AE2" t="s">
        <v>18</v>
      </c>
    </row>
    <row r="3" spans="1:31" x14ac:dyDescent="0.35">
      <c r="A3" s="1">
        <v>1</v>
      </c>
      <c r="B3" s="1">
        <v>31.9</v>
      </c>
      <c r="C3" s="1">
        <f>B3/2</f>
        <v>15.95</v>
      </c>
      <c r="D3" s="1">
        <f>$C$3^3</f>
        <v>4057.7198749999993</v>
      </c>
      <c r="E3" s="1">
        <f>4*3.14*D3/3</f>
        <v>16988.320543333331</v>
      </c>
      <c r="F3">
        <v>1</v>
      </c>
      <c r="G3">
        <v>87.465999999999994</v>
      </c>
      <c r="H3">
        <f>G3/2</f>
        <v>43.732999999999997</v>
      </c>
      <c r="I3">
        <f>H3^3</f>
        <v>83642.655113836983</v>
      </c>
      <c r="J3">
        <f>4*3.14*I3/3</f>
        <v>350183.91607659752</v>
      </c>
      <c r="K3">
        <v>1</v>
      </c>
      <c r="L3">
        <v>56.1</v>
      </c>
      <c r="M3">
        <f>L3/2</f>
        <v>28.05</v>
      </c>
      <c r="N3">
        <f>M3^3</f>
        <v>22069.810125</v>
      </c>
      <c r="O3">
        <f>4*3.14*N3/3</f>
        <v>92398.93839000001</v>
      </c>
      <c r="Q3">
        <v>1</v>
      </c>
      <c r="R3" s="1">
        <v>37.950000000000003</v>
      </c>
      <c r="S3" s="1">
        <f>R3/2</f>
        <v>18.975000000000001</v>
      </c>
      <c r="T3" s="1">
        <f>S3^3</f>
        <v>6831.9606093750017</v>
      </c>
      <c r="U3" s="1">
        <f>4*3.14*T3/3</f>
        <v>28603.141751250008</v>
      </c>
      <c r="V3">
        <v>1</v>
      </c>
      <c r="W3">
        <v>40.869999999999997</v>
      </c>
      <c r="X3">
        <f>W3/2</f>
        <v>20.434999999999999</v>
      </c>
      <c r="Y3">
        <f>X3^3</f>
        <v>8533.4358128749991</v>
      </c>
      <c r="Z3">
        <f>4*3.14*Y3/3</f>
        <v>35726.651269903326</v>
      </c>
      <c r="AA3" s="1">
        <v>1</v>
      </c>
      <c r="AB3" s="1">
        <v>32.200000000000003</v>
      </c>
      <c r="AC3" s="1">
        <f>AB3/2</f>
        <v>16.100000000000001</v>
      </c>
      <c r="AD3" s="1">
        <f>AC3^3</f>
        <v>4173.2810000000009</v>
      </c>
      <c r="AE3" s="1">
        <f>4*3.14*AD3/3</f>
        <v>17472.136453333336</v>
      </c>
    </row>
    <row r="4" spans="1:31" x14ac:dyDescent="0.35">
      <c r="A4">
        <v>2</v>
      </c>
      <c r="B4">
        <v>91.287999999999997</v>
      </c>
      <c r="C4" s="2">
        <f t="shared" ref="C4:C67" si="0">B4/2</f>
        <v>45.643999999999998</v>
      </c>
      <c r="D4" s="2">
        <f>C4^3</f>
        <v>95093.556449983982</v>
      </c>
      <c r="E4">
        <f t="shared" ref="E4:E67" si="1">4*3.14*D4/3</f>
        <v>398125.02300393296</v>
      </c>
      <c r="F4">
        <v>2</v>
      </c>
      <c r="G4">
        <v>74.25</v>
      </c>
      <c r="H4">
        <f t="shared" ref="H4:H67" si="2">G4/2</f>
        <v>37.125</v>
      </c>
      <c r="I4">
        <f t="shared" ref="I4:I67" si="3">H4^3</f>
        <v>51168.111328125</v>
      </c>
      <c r="J4">
        <f t="shared" ref="J4:J67" si="4">4*3.14*I4/3</f>
        <v>214223.82609374999</v>
      </c>
      <c r="K4">
        <v>2</v>
      </c>
      <c r="L4">
        <v>44.55</v>
      </c>
      <c r="M4">
        <f t="shared" ref="M4:M67" si="5">L4/2</f>
        <v>22.274999999999999</v>
      </c>
      <c r="N4">
        <f t="shared" ref="N4:N67" si="6">M4^3</f>
        <v>11052.312046874997</v>
      </c>
      <c r="O4">
        <f t="shared" ref="O4:O67" si="7">4*3.14*N4/3</f>
        <v>46272.346436249987</v>
      </c>
      <c r="Q4">
        <v>2</v>
      </c>
      <c r="R4" s="1">
        <v>31.35</v>
      </c>
      <c r="S4" s="1">
        <f t="shared" ref="S4:S15" si="8">R4/2</f>
        <v>15.675000000000001</v>
      </c>
      <c r="T4" s="1">
        <f t="shared" ref="T4:T15" si="9">S4^3</f>
        <v>3851.4356718750005</v>
      </c>
      <c r="U4" s="1">
        <f t="shared" ref="U4:U15" si="10">4*3.14*T4/3</f>
        <v>16124.677346250004</v>
      </c>
      <c r="V4">
        <v>2</v>
      </c>
      <c r="W4">
        <v>54.45</v>
      </c>
      <c r="X4">
        <f t="shared" ref="X4:X26" si="11">W4/2</f>
        <v>27.225000000000001</v>
      </c>
      <c r="Y4">
        <f t="shared" ref="Y4:Y26" si="12">X4^3</f>
        <v>20179.187015625004</v>
      </c>
      <c r="Z4">
        <f t="shared" ref="Z4:Z26" si="13">4*3.14*Y4/3</f>
        <v>84483.529638750028</v>
      </c>
      <c r="AA4">
        <v>2</v>
      </c>
      <c r="AB4">
        <v>44.843000000000004</v>
      </c>
      <c r="AC4">
        <f t="shared" ref="AC4:AC32" si="14">AB4/2</f>
        <v>22.421500000000002</v>
      </c>
      <c r="AD4">
        <f t="shared" ref="AD4:AD32" si="15">AC4^3</f>
        <v>11271.818593138378</v>
      </c>
      <c r="AE4">
        <f t="shared" ref="AE4:AE32" si="16">4*3.14*AD4/3</f>
        <v>47191.34717660601</v>
      </c>
    </row>
    <row r="5" spans="1:31" x14ac:dyDescent="0.35">
      <c r="A5">
        <v>3</v>
      </c>
      <c r="B5">
        <v>90.765000000000001</v>
      </c>
      <c r="C5" s="2">
        <f t="shared" si="0"/>
        <v>45.3825</v>
      </c>
      <c r="D5" s="2">
        <f>C5^3</f>
        <v>93468.494805890616</v>
      </c>
      <c r="E5">
        <f t="shared" si="1"/>
        <v>391321.43158732873</v>
      </c>
      <c r="F5">
        <v>3</v>
      </c>
      <c r="G5">
        <v>72.599999999999994</v>
      </c>
      <c r="H5">
        <f t="shared" si="2"/>
        <v>36.299999999999997</v>
      </c>
      <c r="I5">
        <f t="shared" si="3"/>
        <v>47832.14699999999</v>
      </c>
      <c r="J5">
        <f t="shared" si="4"/>
        <v>200257.25543999998</v>
      </c>
      <c r="K5">
        <v>3</v>
      </c>
      <c r="L5">
        <v>49.61</v>
      </c>
      <c r="M5">
        <f t="shared" si="5"/>
        <v>24.805</v>
      </c>
      <c r="N5">
        <f t="shared" si="6"/>
        <v>15262.219460124999</v>
      </c>
      <c r="O5">
        <f t="shared" si="7"/>
        <v>63897.82547305667</v>
      </c>
      <c r="Q5">
        <v>3</v>
      </c>
      <c r="R5">
        <v>49.527000000000001</v>
      </c>
      <c r="S5" s="2">
        <f t="shared" si="8"/>
        <v>24.763500000000001</v>
      </c>
      <c r="T5" s="2">
        <f t="shared" si="9"/>
        <v>15185.744190772875</v>
      </c>
      <c r="U5" s="2">
        <f t="shared" si="10"/>
        <v>63577.649012035778</v>
      </c>
      <c r="V5">
        <v>3</v>
      </c>
      <c r="W5">
        <v>57.774000000000001</v>
      </c>
      <c r="X5">
        <f t="shared" si="11"/>
        <v>28.887</v>
      </c>
      <c r="Y5">
        <f t="shared" si="12"/>
        <v>24105.010460103003</v>
      </c>
      <c r="Z5">
        <f t="shared" si="13"/>
        <v>100919.64379296458</v>
      </c>
      <c r="AA5">
        <v>3</v>
      </c>
      <c r="AB5">
        <v>41.637</v>
      </c>
      <c r="AC5">
        <f t="shared" si="14"/>
        <v>20.8185</v>
      </c>
      <c r="AD5">
        <f t="shared" si="15"/>
        <v>9022.9448827316264</v>
      </c>
      <c r="AE5">
        <f t="shared" si="16"/>
        <v>37776.062575703079</v>
      </c>
    </row>
    <row r="6" spans="1:31" x14ac:dyDescent="0.35">
      <c r="A6">
        <v>4</v>
      </c>
      <c r="B6">
        <v>57.962000000000003</v>
      </c>
      <c r="C6" s="2">
        <f t="shared" si="0"/>
        <v>28.981000000000002</v>
      </c>
      <c r="D6" s="2">
        <f t="shared" ref="D6:D69" si="17">C6^3</f>
        <v>24341.094400141006</v>
      </c>
      <c r="E6">
        <f t="shared" si="1"/>
        <v>101908.04855525702</v>
      </c>
      <c r="F6">
        <v>4</v>
      </c>
      <c r="G6">
        <v>69.319999999999993</v>
      </c>
      <c r="H6">
        <f t="shared" si="2"/>
        <v>34.659999999999997</v>
      </c>
      <c r="I6">
        <f t="shared" si="3"/>
        <v>41637.598695999986</v>
      </c>
      <c r="J6">
        <f t="shared" si="4"/>
        <v>174322.74654058661</v>
      </c>
      <c r="K6">
        <v>4</v>
      </c>
      <c r="L6">
        <v>44.55</v>
      </c>
      <c r="M6">
        <f t="shared" si="5"/>
        <v>22.274999999999999</v>
      </c>
      <c r="N6">
        <f t="shared" si="6"/>
        <v>11052.312046874997</v>
      </c>
      <c r="O6">
        <f t="shared" si="7"/>
        <v>46272.346436249987</v>
      </c>
      <c r="Q6">
        <v>4</v>
      </c>
      <c r="R6">
        <v>44.581000000000003</v>
      </c>
      <c r="S6" s="2">
        <f t="shared" si="8"/>
        <v>22.290500000000002</v>
      </c>
      <c r="T6" s="2">
        <f t="shared" si="9"/>
        <v>11075.400271867627</v>
      </c>
      <c r="U6" s="2">
        <f t="shared" si="10"/>
        <v>46369.009138219139</v>
      </c>
      <c r="V6">
        <v>4</v>
      </c>
      <c r="W6">
        <v>56.1</v>
      </c>
      <c r="X6">
        <f t="shared" si="11"/>
        <v>28.05</v>
      </c>
      <c r="Y6">
        <f t="shared" si="12"/>
        <v>22069.810125</v>
      </c>
      <c r="Z6">
        <f t="shared" si="13"/>
        <v>92398.93839000001</v>
      </c>
      <c r="AA6">
        <v>4</v>
      </c>
      <c r="AB6">
        <v>49.816000000000003</v>
      </c>
      <c r="AC6">
        <f t="shared" si="14"/>
        <v>24.908000000000001</v>
      </c>
      <c r="AD6">
        <f t="shared" si="15"/>
        <v>15453.134021312004</v>
      </c>
      <c r="AE6">
        <f t="shared" si="16"/>
        <v>64697.121102559591</v>
      </c>
    </row>
    <row r="7" spans="1:31" x14ac:dyDescent="0.35">
      <c r="A7">
        <v>5</v>
      </c>
      <c r="B7">
        <v>72.619</v>
      </c>
      <c r="C7" s="2">
        <f t="shared" si="0"/>
        <v>36.3095</v>
      </c>
      <c r="D7" s="2">
        <f t="shared" si="17"/>
        <v>47869.710994082379</v>
      </c>
      <c r="E7">
        <f t="shared" si="1"/>
        <v>200414.5233618916</v>
      </c>
      <c r="F7">
        <v>5</v>
      </c>
      <c r="G7">
        <v>70.95</v>
      </c>
      <c r="H7">
        <f t="shared" si="2"/>
        <v>35.475000000000001</v>
      </c>
      <c r="I7">
        <f t="shared" si="3"/>
        <v>44644.422796875006</v>
      </c>
      <c r="J7">
        <f t="shared" si="4"/>
        <v>186911.31677625002</v>
      </c>
      <c r="K7" s="1">
        <v>5</v>
      </c>
      <c r="L7" s="1">
        <v>39.737000000000002</v>
      </c>
      <c r="M7" s="1">
        <f t="shared" si="5"/>
        <v>19.868500000000001</v>
      </c>
      <c r="N7" s="1">
        <f t="shared" si="6"/>
        <v>7843.235261069126</v>
      </c>
      <c r="O7" s="1">
        <f t="shared" si="7"/>
        <v>32837.011626342741</v>
      </c>
      <c r="Q7">
        <v>5</v>
      </c>
      <c r="R7">
        <v>46.2</v>
      </c>
      <c r="S7" s="2">
        <f t="shared" si="8"/>
        <v>23.1</v>
      </c>
      <c r="T7" s="2">
        <f t="shared" si="9"/>
        <v>12326.391000000001</v>
      </c>
      <c r="U7" s="2">
        <f t="shared" si="10"/>
        <v>51606.490320000012</v>
      </c>
      <c r="V7">
        <v>5</v>
      </c>
      <c r="W7">
        <v>44.165999999999997</v>
      </c>
      <c r="X7">
        <f t="shared" si="11"/>
        <v>22.082999999999998</v>
      </c>
      <c r="Y7">
        <f t="shared" si="12"/>
        <v>10768.971245786997</v>
      </c>
      <c r="Z7">
        <f t="shared" si="13"/>
        <v>45086.092949028236</v>
      </c>
      <c r="AA7">
        <v>5</v>
      </c>
      <c r="AB7">
        <v>49.268999999999998</v>
      </c>
      <c r="AC7">
        <f t="shared" si="14"/>
        <v>24.634499999999999</v>
      </c>
      <c r="AD7">
        <f t="shared" si="15"/>
        <v>14949.657941513622</v>
      </c>
      <c r="AE7">
        <f t="shared" si="16"/>
        <v>62589.234581803699</v>
      </c>
    </row>
    <row r="8" spans="1:31" x14ac:dyDescent="0.35">
      <c r="A8">
        <v>6</v>
      </c>
      <c r="B8">
        <v>64.370999999999995</v>
      </c>
      <c r="C8" s="2">
        <f t="shared" si="0"/>
        <v>32.185499999999998</v>
      </c>
      <c r="D8" s="2">
        <f t="shared" si="17"/>
        <v>33341.165767101367</v>
      </c>
      <c r="E8">
        <f t="shared" si="1"/>
        <v>139588.34734493107</v>
      </c>
      <c r="F8">
        <v>6</v>
      </c>
      <c r="G8">
        <v>74.25</v>
      </c>
      <c r="H8">
        <f t="shared" si="2"/>
        <v>37.125</v>
      </c>
      <c r="I8">
        <f t="shared" si="3"/>
        <v>51168.111328125</v>
      </c>
      <c r="J8">
        <f t="shared" si="4"/>
        <v>214223.82609374999</v>
      </c>
      <c r="K8">
        <v>6</v>
      </c>
      <c r="L8">
        <v>64.349999999999994</v>
      </c>
      <c r="M8">
        <f t="shared" si="5"/>
        <v>32.174999999999997</v>
      </c>
      <c r="N8">
        <f t="shared" si="6"/>
        <v>33308.545359374992</v>
      </c>
      <c r="O8">
        <f t="shared" si="7"/>
        <v>139451.77657124997</v>
      </c>
      <c r="Q8">
        <v>6</v>
      </c>
      <c r="R8">
        <v>44.671999999999997</v>
      </c>
      <c r="S8" s="2">
        <f t="shared" si="8"/>
        <v>22.335999999999999</v>
      </c>
      <c r="T8" s="2">
        <f t="shared" si="9"/>
        <v>11143.361069055998</v>
      </c>
      <c r="U8" s="2">
        <f t="shared" si="10"/>
        <v>46653.538342447777</v>
      </c>
      <c r="V8" s="1">
        <v>6</v>
      </c>
      <c r="W8" s="1">
        <v>37.25</v>
      </c>
      <c r="X8" s="1">
        <f t="shared" si="11"/>
        <v>18.625</v>
      </c>
      <c r="Y8" s="1">
        <f t="shared" si="12"/>
        <v>6460.837890625</v>
      </c>
      <c r="Z8" s="1">
        <f t="shared" si="13"/>
        <v>27049.374635416669</v>
      </c>
      <c r="AA8">
        <v>6</v>
      </c>
      <c r="AB8">
        <v>52.6</v>
      </c>
      <c r="AC8">
        <f t="shared" si="14"/>
        <v>26.3</v>
      </c>
      <c r="AD8">
        <f t="shared" si="15"/>
        <v>18191.447</v>
      </c>
      <c r="AE8">
        <f t="shared" si="16"/>
        <v>76161.524773333338</v>
      </c>
    </row>
    <row r="9" spans="1:31" x14ac:dyDescent="0.35">
      <c r="A9">
        <v>7</v>
      </c>
      <c r="B9">
        <v>72.674999999999997</v>
      </c>
      <c r="C9" s="2">
        <f t="shared" si="0"/>
        <v>36.337499999999999</v>
      </c>
      <c r="D9" s="2">
        <f t="shared" si="17"/>
        <v>47980.540318359366</v>
      </c>
      <c r="E9">
        <f t="shared" si="1"/>
        <v>200878.5287995312</v>
      </c>
      <c r="F9">
        <v>7</v>
      </c>
      <c r="G9">
        <v>62.7</v>
      </c>
      <c r="H9">
        <f t="shared" si="2"/>
        <v>31.35</v>
      </c>
      <c r="I9">
        <f t="shared" si="3"/>
        <v>30811.485375000004</v>
      </c>
      <c r="J9">
        <f t="shared" si="4"/>
        <v>128997.41877000003</v>
      </c>
      <c r="K9">
        <v>7</v>
      </c>
      <c r="L9">
        <v>54.55</v>
      </c>
      <c r="M9">
        <f t="shared" si="5"/>
        <v>27.274999999999999</v>
      </c>
      <c r="N9">
        <f t="shared" si="6"/>
        <v>20290.571421874996</v>
      </c>
      <c r="O9">
        <f t="shared" si="7"/>
        <v>84949.859019583324</v>
      </c>
      <c r="Q9">
        <v>7</v>
      </c>
      <c r="R9">
        <v>56.124000000000002</v>
      </c>
      <c r="S9" s="2">
        <f t="shared" si="8"/>
        <v>28.062000000000001</v>
      </c>
      <c r="T9" s="2">
        <f t="shared" si="9"/>
        <v>22098.147134328003</v>
      </c>
      <c r="U9" s="2">
        <f t="shared" si="10"/>
        <v>92517.576002386573</v>
      </c>
      <c r="V9">
        <v>7</v>
      </c>
      <c r="W9">
        <v>59.613999999999997</v>
      </c>
      <c r="X9">
        <f t="shared" si="11"/>
        <v>29.806999999999999</v>
      </c>
      <c r="Y9">
        <f t="shared" si="12"/>
        <v>26482.245220942998</v>
      </c>
      <c r="Z9">
        <f t="shared" si="13"/>
        <v>110872.33332501468</v>
      </c>
      <c r="AA9">
        <v>7</v>
      </c>
      <c r="AB9">
        <v>51.637</v>
      </c>
      <c r="AC9">
        <f t="shared" si="14"/>
        <v>25.8185</v>
      </c>
      <c r="AD9">
        <f t="shared" si="15"/>
        <v>17210.481516481625</v>
      </c>
      <c r="AE9">
        <f t="shared" si="16"/>
        <v>72054.549282336404</v>
      </c>
    </row>
    <row r="10" spans="1:31" x14ac:dyDescent="0.35">
      <c r="A10">
        <v>8</v>
      </c>
      <c r="B10">
        <v>57.844000000000001</v>
      </c>
      <c r="C10" s="2">
        <f t="shared" si="0"/>
        <v>28.922000000000001</v>
      </c>
      <c r="D10" s="2">
        <f t="shared" si="17"/>
        <v>24192.734833448001</v>
      </c>
      <c r="E10">
        <f t="shared" si="1"/>
        <v>101286.9165027023</v>
      </c>
      <c r="F10">
        <v>8</v>
      </c>
      <c r="G10">
        <v>56.197000000000003</v>
      </c>
      <c r="H10">
        <f t="shared" si="2"/>
        <v>28.098500000000001</v>
      </c>
      <c r="I10">
        <f t="shared" si="3"/>
        <v>22184.48794467163</v>
      </c>
      <c r="J10">
        <f t="shared" si="4"/>
        <v>92879.05619502523</v>
      </c>
      <c r="K10">
        <v>8</v>
      </c>
      <c r="L10">
        <v>54.475000000000001</v>
      </c>
      <c r="M10">
        <f t="shared" si="5"/>
        <v>27.237500000000001</v>
      </c>
      <c r="N10">
        <f t="shared" si="6"/>
        <v>20206.994802734378</v>
      </c>
      <c r="O10">
        <f t="shared" si="7"/>
        <v>84599.951574114602</v>
      </c>
      <c r="Q10">
        <v>8</v>
      </c>
      <c r="R10">
        <v>54.55</v>
      </c>
      <c r="S10" s="2">
        <f t="shared" si="8"/>
        <v>27.274999999999999</v>
      </c>
      <c r="T10" s="2">
        <f t="shared" si="9"/>
        <v>20290.571421874996</v>
      </c>
      <c r="U10" s="2">
        <f t="shared" si="10"/>
        <v>84949.859019583324</v>
      </c>
      <c r="V10">
        <v>8</v>
      </c>
      <c r="W10">
        <v>54.475000000000001</v>
      </c>
      <c r="X10">
        <f t="shared" si="11"/>
        <v>27.237500000000001</v>
      </c>
      <c r="Y10">
        <f t="shared" si="12"/>
        <v>20206.994802734378</v>
      </c>
      <c r="Z10">
        <f t="shared" si="13"/>
        <v>84599.951574114602</v>
      </c>
      <c r="AA10">
        <v>8</v>
      </c>
      <c r="AB10">
        <v>40.969000000000001</v>
      </c>
      <c r="AC10">
        <f t="shared" si="14"/>
        <v>20.484500000000001</v>
      </c>
      <c r="AD10">
        <f t="shared" si="15"/>
        <v>8595.5981466511257</v>
      </c>
      <c r="AE10">
        <f t="shared" si="16"/>
        <v>35986.904240646043</v>
      </c>
    </row>
    <row r="11" spans="1:31" x14ac:dyDescent="0.35">
      <c r="A11">
        <v>9</v>
      </c>
      <c r="B11">
        <v>72.674999999999997</v>
      </c>
      <c r="C11" s="2">
        <f t="shared" si="0"/>
        <v>36.337499999999999</v>
      </c>
      <c r="D11" s="2">
        <f t="shared" si="17"/>
        <v>47980.540318359366</v>
      </c>
      <c r="E11">
        <f t="shared" si="1"/>
        <v>200878.5287995312</v>
      </c>
      <c r="F11">
        <v>9</v>
      </c>
      <c r="G11">
        <v>64.349999999999994</v>
      </c>
      <c r="H11">
        <f t="shared" si="2"/>
        <v>32.174999999999997</v>
      </c>
      <c r="I11">
        <f t="shared" si="3"/>
        <v>33308.545359374992</v>
      </c>
      <c r="J11">
        <f t="shared" si="4"/>
        <v>139451.77657124997</v>
      </c>
      <c r="K11">
        <v>9</v>
      </c>
      <c r="L11">
        <v>61.072000000000003</v>
      </c>
      <c r="M11">
        <f t="shared" si="5"/>
        <v>30.536000000000001</v>
      </c>
      <c r="N11">
        <f t="shared" si="6"/>
        <v>28473.210630656002</v>
      </c>
      <c r="O11">
        <f t="shared" si="7"/>
        <v>119207.84184034646</v>
      </c>
      <c r="Q11">
        <v>9</v>
      </c>
      <c r="R11" s="1">
        <v>39.634</v>
      </c>
      <c r="S11" s="1">
        <f t="shared" si="8"/>
        <v>19.817</v>
      </c>
      <c r="T11" s="1">
        <f t="shared" si="9"/>
        <v>7782.4032115129994</v>
      </c>
      <c r="U11" s="1">
        <f t="shared" si="10"/>
        <v>32582.328112201092</v>
      </c>
      <c r="V11">
        <v>9</v>
      </c>
      <c r="W11">
        <v>51.389000000000003</v>
      </c>
      <c r="X11">
        <f t="shared" si="11"/>
        <v>25.694500000000001</v>
      </c>
      <c r="Y11">
        <f t="shared" si="12"/>
        <v>16963.697247108626</v>
      </c>
      <c r="Z11">
        <f t="shared" si="13"/>
        <v>71021.345807894788</v>
      </c>
      <c r="AA11">
        <v>9</v>
      </c>
      <c r="AB11">
        <v>47.65</v>
      </c>
      <c r="AC11">
        <f t="shared" si="14"/>
        <v>23.824999999999999</v>
      </c>
      <c r="AD11">
        <f t="shared" si="15"/>
        <v>13523.799640625</v>
      </c>
      <c r="AE11">
        <f t="shared" si="16"/>
        <v>56619.641162083339</v>
      </c>
    </row>
    <row r="12" spans="1:31" x14ac:dyDescent="0.35">
      <c r="A12">
        <v>10</v>
      </c>
      <c r="B12">
        <v>99.22</v>
      </c>
      <c r="C12" s="2">
        <f t="shared" si="0"/>
        <v>49.61</v>
      </c>
      <c r="D12" s="2">
        <f t="shared" si="17"/>
        <v>122097.755681</v>
      </c>
      <c r="E12">
        <f t="shared" si="1"/>
        <v>511182.60378445336</v>
      </c>
      <c r="F12">
        <v>10</v>
      </c>
      <c r="G12">
        <v>67.650000000000006</v>
      </c>
      <c r="H12">
        <f t="shared" si="2"/>
        <v>33.825000000000003</v>
      </c>
      <c r="I12">
        <f t="shared" si="3"/>
        <v>38700.218390625014</v>
      </c>
      <c r="J12">
        <f t="shared" si="4"/>
        <v>162024.91432875008</v>
      </c>
      <c r="K12">
        <v>10</v>
      </c>
      <c r="L12">
        <v>54.848999999999997</v>
      </c>
      <c r="M12">
        <f t="shared" si="5"/>
        <v>27.424499999999998</v>
      </c>
      <c r="N12">
        <f t="shared" si="6"/>
        <v>20626.054215256121</v>
      </c>
      <c r="O12">
        <f t="shared" si="7"/>
        <v>86354.413647872294</v>
      </c>
      <c r="Q12">
        <v>10</v>
      </c>
      <c r="R12">
        <v>51.177</v>
      </c>
      <c r="S12" s="2">
        <f t="shared" si="8"/>
        <v>25.5885</v>
      </c>
      <c r="T12" s="2">
        <f t="shared" si="9"/>
        <v>16754.616235279125</v>
      </c>
      <c r="U12" s="2">
        <f t="shared" si="10"/>
        <v>70145.99330503527</v>
      </c>
      <c r="V12">
        <v>10</v>
      </c>
      <c r="W12">
        <v>44.55</v>
      </c>
      <c r="X12">
        <f t="shared" si="11"/>
        <v>22.274999999999999</v>
      </c>
      <c r="Y12">
        <f t="shared" si="12"/>
        <v>11052.312046874997</v>
      </c>
      <c r="Z12">
        <f t="shared" si="13"/>
        <v>46272.346436249987</v>
      </c>
      <c r="AA12">
        <v>10</v>
      </c>
      <c r="AB12">
        <v>46.082000000000001</v>
      </c>
      <c r="AC12">
        <f t="shared" si="14"/>
        <v>23.041</v>
      </c>
      <c r="AD12">
        <f t="shared" si="15"/>
        <v>12232.183057921002</v>
      </c>
      <c r="AE12">
        <f t="shared" si="16"/>
        <v>51212.073069162601</v>
      </c>
    </row>
    <row r="13" spans="1:31" x14ac:dyDescent="0.35">
      <c r="A13">
        <v>11</v>
      </c>
      <c r="B13">
        <v>69.379000000000005</v>
      </c>
      <c r="C13" s="2">
        <f t="shared" si="0"/>
        <v>34.689500000000002</v>
      </c>
      <c r="D13" s="2">
        <f t="shared" si="17"/>
        <v>41744.005640867377</v>
      </c>
      <c r="E13">
        <f t="shared" si="1"/>
        <v>174768.23694976477</v>
      </c>
      <c r="F13">
        <v>11</v>
      </c>
      <c r="G13">
        <v>75.900000000000006</v>
      </c>
      <c r="H13">
        <f t="shared" si="2"/>
        <v>37.950000000000003</v>
      </c>
      <c r="I13">
        <f t="shared" si="3"/>
        <v>54655.684875000014</v>
      </c>
      <c r="J13">
        <f t="shared" si="4"/>
        <v>228825.13401000007</v>
      </c>
      <c r="K13">
        <v>11</v>
      </c>
      <c r="L13">
        <v>62.786999999999999</v>
      </c>
      <c r="M13">
        <f t="shared" si="5"/>
        <v>31.3935</v>
      </c>
      <c r="N13">
        <f t="shared" si="6"/>
        <v>30939.921759675373</v>
      </c>
      <c r="O13">
        <f t="shared" si="7"/>
        <v>129535.13910050756</v>
      </c>
      <c r="Q13">
        <v>11</v>
      </c>
      <c r="R13">
        <v>49.527000000000001</v>
      </c>
      <c r="S13" s="2">
        <f t="shared" si="8"/>
        <v>24.763500000000001</v>
      </c>
      <c r="T13" s="2">
        <f t="shared" si="9"/>
        <v>15185.744190772875</v>
      </c>
      <c r="U13" s="2">
        <f t="shared" si="10"/>
        <v>63577.649012035778</v>
      </c>
      <c r="V13" s="1">
        <v>11</v>
      </c>
      <c r="W13" s="1">
        <v>34.689</v>
      </c>
      <c r="X13" s="1">
        <f t="shared" si="11"/>
        <v>17.3445</v>
      </c>
      <c r="Y13" s="1">
        <f t="shared" si="12"/>
        <v>5217.7750780961242</v>
      </c>
      <c r="Z13" s="1">
        <f t="shared" si="13"/>
        <v>21845.084993629109</v>
      </c>
      <c r="AA13">
        <v>11</v>
      </c>
      <c r="AB13">
        <v>56.021000000000001</v>
      </c>
      <c r="AC13">
        <f t="shared" si="14"/>
        <v>28.0105</v>
      </c>
      <c r="AD13">
        <f t="shared" si="15"/>
        <v>21976.705262157626</v>
      </c>
      <c r="AE13">
        <f t="shared" si="16"/>
        <v>92009.139364233255</v>
      </c>
    </row>
    <row r="14" spans="1:31" x14ac:dyDescent="0.35">
      <c r="A14">
        <v>12</v>
      </c>
      <c r="B14">
        <v>71.027000000000001</v>
      </c>
      <c r="C14" s="2">
        <f t="shared" si="0"/>
        <v>35.513500000000001</v>
      </c>
      <c r="D14" s="2">
        <f t="shared" si="17"/>
        <v>44789.934537085377</v>
      </c>
      <c r="E14">
        <f t="shared" si="1"/>
        <v>187520.52592859746</v>
      </c>
      <c r="F14">
        <v>12</v>
      </c>
      <c r="G14">
        <v>74.25</v>
      </c>
      <c r="H14">
        <f t="shared" si="2"/>
        <v>37.125</v>
      </c>
      <c r="I14">
        <f t="shared" si="3"/>
        <v>51168.111328125</v>
      </c>
      <c r="J14">
        <f t="shared" si="4"/>
        <v>214223.82609374999</v>
      </c>
      <c r="K14">
        <v>12</v>
      </c>
      <c r="L14">
        <v>44.22</v>
      </c>
      <c r="M14">
        <f t="shared" si="5"/>
        <v>22.11</v>
      </c>
      <c r="N14">
        <f t="shared" si="6"/>
        <v>10808.519930999999</v>
      </c>
      <c r="O14">
        <f t="shared" si="7"/>
        <v>45251.670111120002</v>
      </c>
      <c r="Q14" s="1">
        <v>12</v>
      </c>
      <c r="R14" s="1">
        <v>37.161999999999999</v>
      </c>
      <c r="S14" s="1">
        <f t="shared" si="8"/>
        <v>18.581</v>
      </c>
      <c r="T14" s="1">
        <f t="shared" si="9"/>
        <v>6415.1564169409994</v>
      </c>
      <c r="U14" s="1">
        <f t="shared" si="10"/>
        <v>26858.121532259651</v>
      </c>
      <c r="V14">
        <v>12</v>
      </c>
      <c r="W14">
        <v>55.070999999999998</v>
      </c>
      <c r="X14">
        <f t="shared" si="11"/>
        <v>27.535499999999999</v>
      </c>
      <c r="Y14">
        <f t="shared" si="12"/>
        <v>20877.519640363873</v>
      </c>
      <c r="Z14">
        <f t="shared" si="13"/>
        <v>87407.21556099008</v>
      </c>
      <c r="AA14">
        <v>12</v>
      </c>
      <c r="AB14">
        <v>61.072000000000003</v>
      </c>
      <c r="AC14">
        <f t="shared" si="14"/>
        <v>30.536000000000001</v>
      </c>
      <c r="AD14">
        <f t="shared" si="15"/>
        <v>28473.210630656002</v>
      </c>
      <c r="AE14">
        <f t="shared" si="16"/>
        <v>119207.84184034646</v>
      </c>
    </row>
    <row r="15" spans="1:31" x14ac:dyDescent="0.35">
      <c r="A15">
        <v>13</v>
      </c>
      <c r="B15">
        <v>75.900000000000006</v>
      </c>
      <c r="C15" s="2">
        <f t="shared" si="0"/>
        <v>37.950000000000003</v>
      </c>
      <c r="D15" s="2">
        <f t="shared" si="17"/>
        <v>54655.684875000014</v>
      </c>
      <c r="E15">
        <f t="shared" si="1"/>
        <v>228825.13401000007</v>
      </c>
      <c r="F15" s="1">
        <v>13</v>
      </c>
      <c r="G15" s="1">
        <v>32.200000000000003</v>
      </c>
      <c r="H15" s="1">
        <f t="shared" si="2"/>
        <v>16.100000000000001</v>
      </c>
      <c r="I15" s="1">
        <f t="shared" si="3"/>
        <v>4173.2810000000009</v>
      </c>
      <c r="J15" s="1">
        <f t="shared" si="4"/>
        <v>17472.136453333336</v>
      </c>
      <c r="K15">
        <v>13</v>
      </c>
      <c r="L15">
        <v>51.389000000000003</v>
      </c>
      <c r="M15">
        <f t="shared" si="5"/>
        <v>25.694500000000001</v>
      </c>
      <c r="N15">
        <f t="shared" si="6"/>
        <v>16963.697247108626</v>
      </c>
      <c r="O15">
        <f t="shared" si="7"/>
        <v>71021.345807894788</v>
      </c>
      <c r="Q15">
        <v>13</v>
      </c>
      <c r="R15">
        <v>50.866999999999997</v>
      </c>
      <c r="S15" s="2">
        <f t="shared" si="8"/>
        <v>25.433499999999999</v>
      </c>
      <c r="T15" s="2">
        <f t="shared" si="9"/>
        <v>16451.988133045372</v>
      </c>
      <c r="U15" s="2">
        <f t="shared" si="10"/>
        <v>68878.990317016622</v>
      </c>
      <c r="V15" s="1">
        <v>13</v>
      </c>
      <c r="W15" s="1">
        <v>38.093000000000004</v>
      </c>
      <c r="X15" s="1">
        <f t="shared" si="11"/>
        <v>19.046500000000002</v>
      </c>
      <c r="Y15" s="1">
        <f t="shared" si="12"/>
        <v>6909.482848794627</v>
      </c>
      <c r="Z15" s="1">
        <f t="shared" si="13"/>
        <v>28927.701526953504</v>
      </c>
      <c r="AA15">
        <v>13</v>
      </c>
      <c r="AB15">
        <v>50.061</v>
      </c>
      <c r="AC15">
        <f t="shared" si="14"/>
        <v>25.0305</v>
      </c>
      <c r="AD15">
        <f t="shared" si="15"/>
        <v>15682.257297122625</v>
      </c>
      <c r="AE15">
        <f t="shared" si="16"/>
        <v>65656.3838839534</v>
      </c>
    </row>
    <row r="16" spans="1:31" x14ac:dyDescent="0.35">
      <c r="A16">
        <v>14</v>
      </c>
      <c r="B16">
        <v>69.319999999999993</v>
      </c>
      <c r="C16" s="2">
        <f t="shared" si="0"/>
        <v>34.659999999999997</v>
      </c>
      <c r="D16" s="2">
        <f t="shared" si="17"/>
        <v>41637.598695999986</v>
      </c>
      <c r="E16">
        <f t="shared" si="1"/>
        <v>174322.74654058661</v>
      </c>
      <c r="F16" s="1">
        <v>14</v>
      </c>
      <c r="G16" s="1">
        <v>33.450000000000003</v>
      </c>
      <c r="H16" s="1">
        <f t="shared" si="2"/>
        <v>16.725000000000001</v>
      </c>
      <c r="I16" s="1">
        <f t="shared" si="3"/>
        <v>4678.411078125001</v>
      </c>
      <c r="J16" s="1">
        <f t="shared" si="4"/>
        <v>19586.947713750003</v>
      </c>
      <c r="K16">
        <v>14</v>
      </c>
      <c r="L16">
        <v>69.379000000000005</v>
      </c>
      <c r="M16">
        <f t="shared" si="5"/>
        <v>34.689500000000002</v>
      </c>
      <c r="N16">
        <f t="shared" si="6"/>
        <v>41744.005640867377</v>
      </c>
      <c r="O16">
        <f t="shared" si="7"/>
        <v>174768.23694976477</v>
      </c>
      <c r="V16" s="1">
        <v>14</v>
      </c>
      <c r="W16" s="1">
        <v>36.337000000000003</v>
      </c>
      <c r="X16" s="1">
        <f t="shared" si="11"/>
        <v>18.168500000000002</v>
      </c>
      <c r="Y16" s="1">
        <f t="shared" si="12"/>
        <v>5997.3199655941262</v>
      </c>
      <c r="Z16" s="1">
        <f t="shared" si="13"/>
        <v>25108.779589287409</v>
      </c>
      <c r="AA16">
        <v>14</v>
      </c>
      <c r="AB16">
        <v>49.993000000000002</v>
      </c>
      <c r="AC16">
        <f t="shared" si="14"/>
        <v>24.996500000000001</v>
      </c>
      <c r="AD16">
        <f t="shared" si="15"/>
        <v>15618.438418707128</v>
      </c>
      <c r="AE16">
        <f t="shared" si="16"/>
        <v>65389.195512987179</v>
      </c>
    </row>
    <row r="17" spans="1:31" x14ac:dyDescent="0.35">
      <c r="A17" s="1">
        <v>15</v>
      </c>
      <c r="B17" s="1">
        <v>33.862000000000002</v>
      </c>
      <c r="C17" s="1">
        <f t="shared" si="0"/>
        <v>16.931000000000001</v>
      </c>
      <c r="D17" s="1">
        <f t="shared" si="17"/>
        <v>4853.419482491001</v>
      </c>
      <c r="E17" s="1">
        <f t="shared" si="1"/>
        <v>20319.649566695658</v>
      </c>
      <c r="F17">
        <v>15</v>
      </c>
      <c r="G17">
        <v>79.2</v>
      </c>
      <c r="H17">
        <f t="shared" si="2"/>
        <v>39.6</v>
      </c>
      <c r="I17">
        <f t="shared" si="3"/>
        <v>62099.136000000006</v>
      </c>
      <c r="J17">
        <f t="shared" si="4"/>
        <v>259988.38272000002</v>
      </c>
      <c r="K17">
        <v>15</v>
      </c>
      <c r="L17">
        <v>41.381999999999998</v>
      </c>
      <c r="M17">
        <f t="shared" si="5"/>
        <v>20.690999999999999</v>
      </c>
      <c r="N17">
        <f t="shared" si="6"/>
        <v>8858.1787993709986</v>
      </c>
      <c r="O17">
        <f t="shared" si="7"/>
        <v>37086.241906699914</v>
      </c>
      <c r="V17">
        <v>15</v>
      </c>
      <c r="W17">
        <v>49.378999999999998</v>
      </c>
      <c r="X17">
        <f t="shared" si="11"/>
        <v>24.689499999999999</v>
      </c>
      <c r="Y17">
        <f t="shared" si="12"/>
        <v>15050.013333367375</v>
      </c>
      <c r="Z17">
        <f t="shared" si="13"/>
        <v>63009.389155698074</v>
      </c>
      <c r="AA17">
        <v>15</v>
      </c>
      <c r="AB17">
        <v>59.97</v>
      </c>
      <c r="AC17">
        <f t="shared" si="14"/>
        <v>29.984999999999999</v>
      </c>
      <c r="AD17">
        <f t="shared" si="15"/>
        <v>26959.520246624998</v>
      </c>
      <c r="AE17">
        <f t="shared" si="16"/>
        <v>112870.52476587</v>
      </c>
    </row>
    <row r="18" spans="1:31" x14ac:dyDescent="0.35">
      <c r="A18">
        <v>16</v>
      </c>
      <c r="B18">
        <v>74.268000000000001</v>
      </c>
      <c r="C18" s="2">
        <f t="shared" si="0"/>
        <v>37.134</v>
      </c>
      <c r="D18" s="2">
        <f t="shared" si="17"/>
        <v>51205.333522104003</v>
      </c>
      <c r="E18">
        <f t="shared" si="1"/>
        <v>214379.66301254209</v>
      </c>
      <c r="F18">
        <v>16</v>
      </c>
      <c r="G18">
        <v>66.021000000000001</v>
      </c>
      <c r="H18">
        <f t="shared" si="2"/>
        <v>33.0105</v>
      </c>
      <c r="I18">
        <f t="shared" si="3"/>
        <v>35971.314415907626</v>
      </c>
      <c r="J18">
        <f t="shared" si="4"/>
        <v>150599.9030212666</v>
      </c>
      <c r="K18">
        <v>16</v>
      </c>
      <c r="L18">
        <v>46.2</v>
      </c>
      <c r="M18">
        <f t="shared" si="5"/>
        <v>23.1</v>
      </c>
      <c r="N18">
        <f t="shared" si="6"/>
        <v>12326.391000000001</v>
      </c>
      <c r="O18">
        <f t="shared" si="7"/>
        <v>51606.490320000012</v>
      </c>
      <c r="V18">
        <v>16</v>
      </c>
      <c r="W18">
        <v>64.435000000000002</v>
      </c>
      <c r="X18">
        <f t="shared" si="11"/>
        <v>32.217500000000001</v>
      </c>
      <c r="Y18">
        <f t="shared" si="12"/>
        <v>33440.711689109376</v>
      </c>
      <c r="Z18">
        <f t="shared" si="13"/>
        <v>140005.11293840458</v>
      </c>
      <c r="AA18">
        <v>16</v>
      </c>
      <c r="AB18">
        <v>49.765999999999998</v>
      </c>
      <c r="AC18">
        <f t="shared" si="14"/>
        <v>24.882999999999999</v>
      </c>
      <c r="AD18">
        <f t="shared" si="15"/>
        <v>15406.650073386998</v>
      </c>
      <c r="AE18">
        <f t="shared" si="16"/>
        <v>64502.508307246899</v>
      </c>
    </row>
    <row r="19" spans="1:31" x14ac:dyDescent="0.35">
      <c r="A19">
        <v>17</v>
      </c>
      <c r="B19">
        <v>74.268000000000001</v>
      </c>
      <c r="C19" s="2">
        <f t="shared" si="0"/>
        <v>37.134</v>
      </c>
      <c r="D19" s="2">
        <f t="shared" si="17"/>
        <v>51205.333522104003</v>
      </c>
      <c r="E19">
        <f t="shared" si="1"/>
        <v>214379.66301254209</v>
      </c>
      <c r="F19" s="1">
        <v>17</v>
      </c>
      <c r="G19" s="1">
        <v>35.6</v>
      </c>
      <c r="H19" s="1">
        <f t="shared" si="2"/>
        <v>17.8</v>
      </c>
      <c r="I19" s="1">
        <f t="shared" si="3"/>
        <v>5639.7520000000004</v>
      </c>
      <c r="J19" s="1">
        <f t="shared" si="4"/>
        <v>23611.761706666672</v>
      </c>
      <c r="K19">
        <v>17</v>
      </c>
      <c r="L19">
        <v>61.05</v>
      </c>
      <c r="M19">
        <f t="shared" si="5"/>
        <v>30.524999999999999</v>
      </c>
      <c r="N19">
        <f t="shared" si="6"/>
        <v>28442.450953124993</v>
      </c>
      <c r="O19">
        <f t="shared" si="7"/>
        <v>119079.06132374996</v>
      </c>
      <c r="V19">
        <v>17</v>
      </c>
      <c r="W19">
        <v>41.545999999999999</v>
      </c>
      <c r="X19">
        <f t="shared" si="11"/>
        <v>20.773</v>
      </c>
      <c r="Y19">
        <f t="shared" si="12"/>
        <v>8963.9136299169986</v>
      </c>
      <c r="Z19">
        <f t="shared" si="13"/>
        <v>37528.918397252499</v>
      </c>
      <c r="AA19">
        <v>17</v>
      </c>
      <c r="AB19">
        <v>49.238999999999997</v>
      </c>
      <c r="AC19">
        <f t="shared" si="14"/>
        <v>24.619499999999999</v>
      </c>
      <c r="AD19">
        <f t="shared" si="15"/>
        <v>14922.365929864873</v>
      </c>
      <c r="AE19">
        <f t="shared" si="16"/>
        <v>62474.972026367606</v>
      </c>
    </row>
    <row r="20" spans="1:31" x14ac:dyDescent="0.35">
      <c r="A20">
        <v>18</v>
      </c>
      <c r="B20">
        <v>66.081999999999994</v>
      </c>
      <c r="C20" s="2">
        <f t="shared" si="0"/>
        <v>33.040999999999997</v>
      </c>
      <c r="D20" s="2">
        <f t="shared" si="17"/>
        <v>36071.113487920993</v>
      </c>
      <c r="E20">
        <f t="shared" si="1"/>
        <v>151017.72846942922</v>
      </c>
      <c r="F20">
        <v>18</v>
      </c>
      <c r="G20">
        <v>61.05</v>
      </c>
      <c r="H20">
        <f t="shared" si="2"/>
        <v>30.524999999999999</v>
      </c>
      <c r="I20">
        <f t="shared" si="3"/>
        <v>28442.450953124993</v>
      </c>
      <c r="J20">
        <f t="shared" si="4"/>
        <v>119079.06132374996</v>
      </c>
      <c r="K20">
        <v>18</v>
      </c>
      <c r="L20">
        <v>48.555999999999997</v>
      </c>
      <c r="M20">
        <f t="shared" si="5"/>
        <v>24.277999999999999</v>
      </c>
      <c r="N20">
        <f t="shared" si="6"/>
        <v>14309.969932951997</v>
      </c>
      <c r="O20">
        <f t="shared" si="7"/>
        <v>59911.074119292367</v>
      </c>
      <c r="V20">
        <v>18</v>
      </c>
      <c r="W20">
        <v>64.540000000000006</v>
      </c>
      <c r="X20">
        <f t="shared" si="11"/>
        <v>32.270000000000003</v>
      </c>
      <c r="Y20">
        <f t="shared" si="12"/>
        <v>33604.458083000005</v>
      </c>
      <c r="Z20">
        <f t="shared" si="13"/>
        <v>140690.66450749335</v>
      </c>
      <c r="AA20">
        <v>18</v>
      </c>
      <c r="AB20">
        <v>48.335999999999999</v>
      </c>
      <c r="AC20">
        <f t="shared" si="14"/>
        <v>24.167999999999999</v>
      </c>
      <c r="AD20">
        <f t="shared" si="15"/>
        <v>14116.340869631998</v>
      </c>
      <c r="AE20">
        <f t="shared" si="16"/>
        <v>59100.413774192632</v>
      </c>
    </row>
    <row r="21" spans="1:31" x14ac:dyDescent="0.35">
      <c r="A21">
        <v>19</v>
      </c>
      <c r="B21">
        <v>46.317999999999998</v>
      </c>
      <c r="C21" s="2">
        <f t="shared" si="0"/>
        <v>23.158999999999999</v>
      </c>
      <c r="D21" s="2">
        <f t="shared" si="17"/>
        <v>12421.081408678998</v>
      </c>
      <c r="E21">
        <f t="shared" si="1"/>
        <v>52002.927497669407</v>
      </c>
      <c r="F21">
        <v>19</v>
      </c>
      <c r="G21">
        <v>67.67</v>
      </c>
      <c r="H21">
        <f t="shared" si="2"/>
        <v>33.835000000000001</v>
      </c>
      <c r="I21">
        <f t="shared" si="3"/>
        <v>38734.552457875005</v>
      </c>
      <c r="J21">
        <f t="shared" si="4"/>
        <v>162168.65962363669</v>
      </c>
      <c r="K21">
        <v>19</v>
      </c>
      <c r="L21">
        <v>40.450000000000003</v>
      </c>
      <c r="M21">
        <f t="shared" si="5"/>
        <v>20.225000000000001</v>
      </c>
      <c r="N21">
        <f t="shared" si="6"/>
        <v>8273.048890625003</v>
      </c>
      <c r="O21">
        <f t="shared" si="7"/>
        <v>34636.498022083346</v>
      </c>
      <c r="V21">
        <v>19</v>
      </c>
      <c r="W21">
        <v>56.082000000000001</v>
      </c>
      <c r="X21">
        <f t="shared" si="11"/>
        <v>28.041</v>
      </c>
      <c r="Y21">
        <f t="shared" si="12"/>
        <v>22048.573272920999</v>
      </c>
      <c r="Z21">
        <f t="shared" si="13"/>
        <v>92310.026769295917</v>
      </c>
      <c r="AA21">
        <v>19</v>
      </c>
      <c r="AB21">
        <v>57.962000000000003</v>
      </c>
      <c r="AC21">
        <f t="shared" si="14"/>
        <v>28.981000000000002</v>
      </c>
      <c r="AD21">
        <f t="shared" si="15"/>
        <v>24341.094400141006</v>
      </c>
      <c r="AE21">
        <f t="shared" si="16"/>
        <v>101908.04855525702</v>
      </c>
    </row>
    <row r="22" spans="1:31" x14ac:dyDescent="0.35">
      <c r="A22">
        <v>20</v>
      </c>
      <c r="B22">
        <v>56.124000000000002</v>
      </c>
      <c r="C22" s="2">
        <f t="shared" si="0"/>
        <v>28.062000000000001</v>
      </c>
      <c r="D22" s="2">
        <f t="shared" si="17"/>
        <v>22098.147134328003</v>
      </c>
      <c r="E22">
        <f t="shared" si="1"/>
        <v>92517.576002386573</v>
      </c>
      <c r="F22">
        <v>20</v>
      </c>
      <c r="G22">
        <v>72.599999999999994</v>
      </c>
      <c r="H22">
        <f t="shared" si="2"/>
        <v>36.299999999999997</v>
      </c>
      <c r="I22">
        <f t="shared" si="3"/>
        <v>47832.14699999999</v>
      </c>
      <c r="J22">
        <f t="shared" si="4"/>
        <v>200257.25543999998</v>
      </c>
      <c r="K22">
        <v>20</v>
      </c>
      <c r="L22">
        <v>50.48</v>
      </c>
      <c r="M22">
        <f t="shared" si="5"/>
        <v>25.24</v>
      </c>
      <c r="N22">
        <f t="shared" si="6"/>
        <v>16079.333823999996</v>
      </c>
      <c r="O22">
        <f t="shared" si="7"/>
        <v>67318.810943146658</v>
      </c>
      <c r="V22">
        <v>20</v>
      </c>
      <c r="W22">
        <v>52.826000000000001</v>
      </c>
      <c r="X22">
        <f t="shared" si="11"/>
        <v>26.413</v>
      </c>
      <c r="Y22">
        <f t="shared" si="12"/>
        <v>18426.938826997</v>
      </c>
      <c r="Z22">
        <f t="shared" si="13"/>
        <v>77147.450555694115</v>
      </c>
      <c r="AA22">
        <v>20</v>
      </c>
      <c r="AB22">
        <v>54.475000000000001</v>
      </c>
      <c r="AC22">
        <f t="shared" si="14"/>
        <v>27.237500000000001</v>
      </c>
      <c r="AD22">
        <f t="shared" si="15"/>
        <v>20206.994802734378</v>
      </c>
      <c r="AE22">
        <f t="shared" si="16"/>
        <v>84599.951574114602</v>
      </c>
    </row>
    <row r="23" spans="1:31" x14ac:dyDescent="0.35">
      <c r="A23">
        <v>21</v>
      </c>
      <c r="B23">
        <v>47.878</v>
      </c>
      <c r="C23" s="2">
        <f t="shared" si="0"/>
        <v>23.939</v>
      </c>
      <c r="D23" s="2">
        <f t="shared" si="17"/>
        <v>13718.859685019001</v>
      </c>
      <c r="E23">
        <f t="shared" si="1"/>
        <v>57436.292547946214</v>
      </c>
      <c r="F23">
        <v>21</v>
      </c>
      <c r="G23">
        <v>59.4</v>
      </c>
      <c r="H23">
        <f t="shared" si="2"/>
        <v>29.7</v>
      </c>
      <c r="I23">
        <f t="shared" si="3"/>
        <v>26198.072999999997</v>
      </c>
      <c r="J23">
        <f t="shared" si="4"/>
        <v>109682.59895999999</v>
      </c>
      <c r="K23" s="1">
        <v>21</v>
      </c>
      <c r="L23" s="1">
        <v>39.634</v>
      </c>
      <c r="M23" s="1">
        <f t="shared" si="5"/>
        <v>19.817</v>
      </c>
      <c r="N23" s="1">
        <f t="shared" si="6"/>
        <v>7782.4032115129994</v>
      </c>
      <c r="O23" s="1">
        <f t="shared" si="7"/>
        <v>32582.328112201092</v>
      </c>
      <c r="V23">
        <v>21</v>
      </c>
      <c r="W23">
        <v>41.027000000000001</v>
      </c>
      <c r="X23">
        <f t="shared" si="11"/>
        <v>20.513500000000001</v>
      </c>
      <c r="Y23">
        <f t="shared" si="12"/>
        <v>8632.156335835376</v>
      </c>
      <c r="Z23">
        <f t="shared" si="13"/>
        <v>36139.961192697439</v>
      </c>
      <c r="AA23">
        <v>21</v>
      </c>
      <c r="AB23">
        <v>46</v>
      </c>
      <c r="AC23">
        <f t="shared" si="14"/>
        <v>23</v>
      </c>
      <c r="AD23">
        <f t="shared" si="15"/>
        <v>12167</v>
      </c>
      <c r="AE23">
        <f t="shared" si="16"/>
        <v>50939.17333333334</v>
      </c>
    </row>
    <row r="24" spans="1:31" x14ac:dyDescent="0.35">
      <c r="A24">
        <v>22</v>
      </c>
      <c r="B24">
        <v>57.774000000000001</v>
      </c>
      <c r="C24" s="2">
        <f t="shared" si="0"/>
        <v>28.887</v>
      </c>
      <c r="D24" s="2">
        <f t="shared" si="17"/>
        <v>24105.010460103003</v>
      </c>
      <c r="E24">
        <f t="shared" si="1"/>
        <v>100919.64379296458</v>
      </c>
      <c r="F24">
        <v>22</v>
      </c>
      <c r="G24">
        <v>66.021000000000001</v>
      </c>
      <c r="H24">
        <f t="shared" si="2"/>
        <v>33.0105</v>
      </c>
      <c r="I24">
        <f t="shared" si="3"/>
        <v>35971.314415907626</v>
      </c>
      <c r="J24">
        <f t="shared" si="4"/>
        <v>150599.9030212666</v>
      </c>
      <c r="K24">
        <v>22</v>
      </c>
      <c r="L24">
        <v>46.463999999999999</v>
      </c>
      <c r="M24">
        <f t="shared" si="5"/>
        <v>23.231999999999999</v>
      </c>
      <c r="N24">
        <f t="shared" si="6"/>
        <v>12538.910343168</v>
      </c>
      <c r="O24">
        <f t="shared" si="7"/>
        <v>52496.237970063354</v>
      </c>
      <c r="V24">
        <v>22</v>
      </c>
      <c r="W24">
        <v>40.917000000000002</v>
      </c>
      <c r="X24">
        <f t="shared" si="11"/>
        <v>20.458500000000001</v>
      </c>
      <c r="Y24">
        <f t="shared" si="12"/>
        <v>8562.9097219016257</v>
      </c>
      <c r="Z24">
        <f t="shared" si="13"/>
        <v>35850.048702361477</v>
      </c>
      <c r="AA24">
        <v>22</v>
      </c>
      <c r="AB24" s="1">
        <v>34.65</v>
      </c>
      <c r="AC24" s="1">
        <f t="shared" si="14"/>
        <v>17.324999999999999</v>
      </c>
      <c r="AD24" s="1">
        <f t="shared" si="15"/>
        <v>5200.1962031249996</v>
      </c>
      <c r="AE24" s="1">
        <f t="shared" si="16"/>
        <v>21771.488103749998</v>
      </c>
    </row>
    <row r="25" spans="1:31" x14ac:dyDescent="0.35">
      <c r="A25">
        <v>23</v>
      </c>
      <c r="B25">
        <v>80.917000000000002</v>
      </c>
      <c r="C25" s="2">
        <f t="shared" si="0"/>
        <v>40.458500000000001</v>
      </c>
      <c r="D25" s="2">
        <f t="shared" si="17"/>
        <v>66226.123056901633</v>
      </c>
      <c r="E25">
        <f t="shared" si="1"/>
        <v>277266.70186489489</v>
      </c>
      <c r="F25">
        <v>23</v>
      </c>
      <c r="G25">
        <v>84.165999999999997</v>
      </c>
      <c r="H25">
        <f t="shared" si="2"/>
        <v>42.082999999999998</v>
      </c>
      <c r="I25">
        <f t="shared" si="3"/>
        <v>74528.10458578699</v>
      </c>
      <c r="J25">
        <f t="shared" si="4"/>
        <v>312024.33119916153</v>
      </c>
      <c r="K25">
        <v>23</v>
      </c>
      <c r="L25">
        <v>49.527000000000001</v>
      </c>
      <c r="M25">
        <f t="shared" si="5"/>
        <v>24.763500000000001</v>
      </c>
      <c r="N25">
        <f t="shared" si="6"/>
        <v>15185.744190772875</v>
      </c>
      <c r="O25">
        <f t="shared" si="7"/>
        <v>63577.649012035778</v>
      </c>
      <c r="V25">
        <v>23</v>
      </c>
      <c r="W25">
        <v>49.527000000000001</v>
      </c>
      <c r="X25">
        <f t="shared" si="11"/>
        <v>24.763500000000001</v>
      </c>
      <c r="Y25">
        <f t="shared" si="12"/>
        <v>15185.744190772875</v>
      </c>
      <c r="Z25">
        <f t="shared" si="13"/>
        <v>63577.649012035778</v>
      </c>
      <c r="AA25">
        <v>23</v>
      </c>
      <c r="AB25">
        <v>49.61</v>
      </c>
      <c r="AC25">
        <f t="shared" si="14"/>
        <v>24.805</v>
      </c>
      <c r="AD25">
        <f t="shared" si="15"/>
        <v>15262.219460124999</v>
      </c>
      <c r="AE25">
        <f t="shared" si="16"/>
        <v>63897.82547305667</v>
      </c>
    </row>
    <row r="26" spans="1:31" x14ac:dyDescent="0.35">
      <c r="A26">
        <v>24</v>
      </c>
      <c r="B26">
        <v>62.786999999999999</v>
      </c>
      <c r="C26" s="2">
        <f t="shared" si="0"/>
        <v>31.3935</v>
      </c>
      <c r="D26" s="2">
        <f t="shared" si="17"/>
        <v>30939.921759675373</v>
      </c>
      <c r="E26">
        <f t="shared" si="1"/>
        <v>129535.13910050756</v>
      </c>
      <c r="F26" s="1">
        <v>24</v>
      </c>
      <c r="G26" s="1">
        <v>33.761000000000003</v>
      </c>
      <c r="H26" s="1">
        <f t="shared" si="2"/>
        <v>16.880500000000001</v>
      </c>
      <c r="I26" s="1">
        <f t="shared" si="3"/>
        <v>4810.1200862601254</v>
      </c>
      <c r="J26" s="1">
        <f t="shared" si="4"/>
        <v>20138.369427809059</v>
      </c>
      <c r="K26">
        <v>24</v>
      </c>
      <c r="L26">
        <v>47.878</v>
      </c>
      <c r="M26">
        <f t="shared" si="5"/>
        <v>23.939</v>
      </c>
      <c r="N26">
        <f t="shared" si="6"/>
        <v>13718.859685019001</v>
      </c>
      <c r="O26">
        <f t="shared" si="7"/>
        <v>57436.292547946214</v>
      </c>
      <c r="V26">
        <v>24</v>
      </c>
      <c r="W26">
        <v>42.648000000000003</v>
      </c>
      <c r="X26">
        <f t="shared" si="11"/>
        <v>21.324000000000002</v>
      </c>
      <c r="Y26">
        <f t="shared" si="12"/>
        <v>9696.2995002240023</v>
      </c>
      <c r="Z26">
        <f t="shared" si="13"/>
        <v>40595.173907604491</v>
      </c>
      <c r="AA26">
        <v>24</v>
      </c>
      <c r="AB26">
        <v>45.917999999999999</v>
      </c>
      <c r="AC26">
        <f t="shared" si="14"/>
        <v>22.959</v>
      </c>
      <c r="AD26">
        <f t="shared" si="15"/>
        <v>12102.048920079</v>
      </c>
      <c r="AE26">
        <f t="shared" si="16"/>
        <v>50667.244812064077</v>
      </c>
    </row>
    <row r="27" spans="1:31" x14ac:dyDescent="0.35">
      <c r="A27">
        <v>25</v>
      </c>
      <c r="B27">
        <v>62.895000000000003</v>
      </c>
      <c r="C27" s="2">
        <f t="shared" si="0"/>
        <v>31.447500000000002</v>
      </c>
      <c r="D27" s="2">
        <f t="shared" si="17"/>
        <v>31099.855945921878</v>
      </c>
      <c r="E27">
        <f t="shared" si="1"/>
        <v>130204.73022692627</v>
      </c>
      <c r="F27">
        <v>25</v>
      </c>
      <c r="G27">
        <v>87.465999999999994</v>
      </c>
      <c r="H27">
        <f t="shared" si="2"/>
        <v>43.732999999999997</v>
      </c>
      <c r="I27">
        <f t="shared" si="3"/>
        <v>83642.655113836983</v>
      </c>
      <c r="J27">
        <f t="shared" si="4"/>
        <v>350183.91607659752</v>
      </c>
      <c r="K27" s="1">
        <v>25</v>
      </c>
      <c r="L27" s="1">
        <v>33.981000000000002</v>
      </c>
      <c r="M27" s="1">
        <f t="shared" si="5"/>
        <v>16.990500000000001</v>
      </c>
      <c r="N27" s="1">
        <f t="shared" si="6"/>
        <v>4904.768101892626</v>
      </c>
      <c r="O27" s="1">
        <f t="shared" si="7"/>
        <v>20534.629119923793</v>
      </c>
      <c r="AA27">
        <v>25</v>
      </c>
      <c r="AB27">
        <v>51.177</v>
      </c>
      <c r="AC27">
        <f t="shared" si="14"/>
        <v>25.5885</v>
      </c>
      <c r="AD27">
        <f t="shared" si="15"/>
        <v>16754.616235279125</v>
      </c>
      <c r="AE27">
        <f t="shared" si="16"/>
        <v>70145.99330503527</v>
      </c>
    </row>
    <row r="28" spans="1:31" x14ac:dyDescent="0.35">
      <c r="A28">
        <v>26</v>
      </c>
      <c r="B28">
        <v>74.25</v>
      </c>
      <c r="C28" s="2">
        <f t="shared" si="0"/>
        <v>37.125</v>
      </c>
      <c r="D28" s="2">
        <f t="shared" si="17"/>
        <v>51168.111328125</v>
      </c>
      <c r="E28">
        <f t="shared" si="1"/>
        <v>214223.82609374999</v>
      </c>
      <c r="F28">
        <v>26</v>
      </c>
      <c r="G28">
        <v>67.003</v>
      </c>
      <c r="H28">
        <f t="shared" si="2"/>
        <v>33.5015</v>
      </c>
      <c r="I28">
        <f t="shared" si="3"/>
        <v>37600.425351128375</v>
      </c>
      <c r="J28">
        <f t="shared" si="4"/>
        <v>157420.44747005746</v>
      </c>
      <c r="K28">
        <v>26</v>
      </c>
      <c r="L28">
        <v>90.885000000000005</v>
      </c>
      <c r="M28">
        <f t="shared" si="5"/>
        <v>45.442500000000003</v>
      </c>
      <c r="N28">
        <f t="shared" si="6"/>
        <v>93839.707988015638</v>
      </c>
      <c r="O28">
        <f t="shared" si="7"/>
        <v>392875.57744315878</v>
      </c>
      <c r="AA28">
        <v>26</v>
      </c>
      <c r="AB28" s="1">
        <v>37.985999999999997</v>
      </c>
      <c r="AC28" s="1">
        <f t="shared" si="14"/>
        <v>18.992999999999999</v>
      </c>
      <c r="AD28" s="1">
        <f t="shared" si="15"/>
        <v>6851.4217926569991</v>
      </c>
      <c r="AE28" s="1">
        <f t="shared" si="16"/>
        <v>28684.619238590636</v>
      </c>
    </row>
    <row r="29" spans="1:31" x14ac:dyDescent="0.35">
      <c r="A29">
        <v>27</v>
      </c>
      <c r="B29">
        <v>90.75</v>
      </c>
      <c r="C29" s="2">
        <f t="shared" si="0"/>
        <v>45.375</v>
      </c>
      <c r="D29" s="2">
        <f t="shared" si="17"/>
        <v>93422.162109375</v>
      </c>
      <c r="E29">
        <f t="shared" si="1"/>
        <v>391127.45203125005</v>
      </c>
      <c r="F29">
        <v>27</v>
      </c>
      <c r="G29">
        <v>79.2</v>
      </c>
      <c r="H29">
        <f t="shared" si="2"/>
        <v>39.6</v>
      </c>
      <c r="I29">
        <f t="shared" si="3"/>
        <v>62099.136000000006</v>
      </c>
      <c r="J29">
        <f t="shared" si="4"/>
        <v>259988.38272000002</v>
      </c>
      <c r="K29">
        <v>27</v>
      </c>
      <c r="L29">
        <v>57.277000000000001</v>
      </c>
      <c r="M29">
        <f t="shared" si="5"/>
        <v>28.638500000000001</v>
      </c>
      <c r="N29">
        <f t="shared" si="6"/>
        <v>23488.257614116628</v>
      </c>
      <c r="O29">
        <f t="shared" si="7"/>
        <v>98337.505211101612</v>
      </c>
      <c r="AA29">
        <v>27</v>
      </c>
      <c r="AB29">
        <v>41.25</v>
      </c>
      <c r="AC29">
        <f t="shared" si="14"/>
        <v>20.625</v>
      </c>
      <c r="AD29">
        <f t="shared" si="15"/>
        <v>8773.681640625</v>
      </c>
      <c r="AE29">
        <f t="shared" si="16"/>
        <v>36732.48046875</v>
      </c>
    </row>
    <row r="30" spans="1:31" x14ac:dyDescent="0.35">
      <c r="A30">
        <v>28</v>
      </c>
      <c r="B30">
        <v>71.122</v>
      </c>
      <c r="C30" s="2">
        <f t="shared" si="0"/>
        <v>35.561</v>
      </c>
      <c r="D30" s="2">
        <f t="shared" si="17"/>
        <v>44969.897263480998</v>
      </c>
      <c r="E30">
        <f t="shared" si="1"/>
        <v>188273.96987644045</v>
      </c>
      <c r="F30">
        <v>28</v>
      </c>
      <c r="G30">
        <v>72.599999999999994</v>
      </c>
      <c r="H30">
        <f t="shared" si="2"/>
        <v>36.299999999999997</v>
      </c>
      <c r="I30">
        <f t="shared" si="3"/>
        <v>47832.14699999999</v>
      </c>
      <c r="J30">
        <f t="shared" si="4"/>
        <v>200257.25543999998</v>
      </c>
      <c r="K30">
        <v>28</v>
      </c>
      <c r="L30">
        <v>64.435000000000002</v>
      </c>
      <c r="M30">
        <f t="shared" si="5"/>
        <v>32.217500000000001</v>
      </c>
      <c r="N30">
        <f t="shared" si="6"/>
        <v>33440.711689109376</v>
      </c>
      <c r="O30">
        <f t="shared" si="7"/>
        <v>140005.11293840458</v>
      </c>
      <c r="AA30">
        <v>28</v>
      </c>
      <c r="AB30">
        <v>67.650000000000006</v>
      </c>
      <c r="AC30">
        <f t="shared" si="14"/>
        <v>33.825000000000003</v>
      </c>
      <c r="AD30">
        <f t="shared" si="15"/>
        <v>38700.218390625014</v>
      </c>
      <c r="AE30">
        <f t="shared" si="16"/>
        <v>162024.91432875008</v>
      </c>
    </row>
    <row r="31" spans="1:31" x14ac:dyDescent="0.35">
      <c r="A31">
        <v>29</v>
      </c>
      <c r="B31">
        <v>74.268000000000001</v>
      </c>
      <c r="C31" s="2">
        <f t="shared" si="0"/>
        <v>37.134</v>
      </c>
      <c r="D31" s="2">
        <f t="shared" si="17"/>
        <v>51205.333522104003</v>
      </c>
      <c r="E31">
        <f t="shared" si="1"/>
        <v>214379.66301254209</v>
      </c>
      <c r="F31">
        <v>29</v>
      </c>
      <c r="G31">
        <v>61.072000000000003</v>
      </c>
      <c r="H31">
        <f t="shared" si="2"/>
        <v>30.536000000000001</v>
      </c>
      <c r="I31">
        <f t="shared" si="3"/>
        <v>28473.210630656002</v>
      </c>
      <c r="J31">
        <f t="shared" si="4"/>
        <v>119207.84184034646</v>
      </c>
      <c r="K31">
        <v>29</v>
      </c>
      <c r="L31">
        <v>64.370999999999995</v>
      </c>
      <c r="M31">
        <f t="shared" si="5"/>
        <v>32.185499999999998</v>
      </c>
      <c r="N31">
        <f t="shared" si="6"/>
        <v>33341.165767101367</v>
      </c>
      <c r="O31">
        <f t="shared" si="7"/>
        <v>139588.34734493107</v>
      </c>
      <c r="AA31">
        <v>29</v>
      </c>
      <c r="AB31">
        <v>41.283000000000001</v>
      </c>
      <c r="AC31">
        <f t="shared" si="14"/>
        <v>20.641500000000001</v>
      </c>
      <c r="AD31">
        <f t="shared" si="15"/>
        <v>8794.7553265233764</v>
      </c>
      <c r="AE31">
        <f t="shared" si="16"/>
        <v>36820.708967044535</v>
      </c>
    </row>
    <row r="32" spans="1:31" x14ac:dyDescent="0.35">
      <c r="A32">
        <v>30</v>
      </c>
      <c r="B32">
        <v>82.5</v>
      </c>
      <c r="C32" s="2">
        <f t="shared" si="0"/>
        <v>41.25</v>
      </c>
      <c r="D32" s="2">
        <f t="shared" si="17"/>
        <v>70189.453125</v>
      </c>
      <c r="E32">
        <f t="shared" si="1"/>
        <v>293859.84375</v>
      </c>
      <c r="F32">
        <v>30</v>
      </c>
      <c r="G32">
        <v>72.619</v>
      </c>
      <c r="H32">
        <f t="shared" si="2"/>
        <v>36.3095</v>
      </c>
      <c r="I32">
        <f t="shared" si="3"/>
        <v>47869.710994082379</v>
      </c>
      <c r="J32">
        <f t="shared" si="4"/>
        <v>200414.5233618916</v>
      </c>
      <c r="K32">
        <v>30</v>
      </c>
      <c r="L32">
        <v>43.027000000000001</v>
      </c>
      <c r="M32">
        <f t="shared" si="5"/>
        <v>21.513500000000001</v>
      </c>
      <c r="N32">
        <f t="shared" si="6"/>
        <v>9957.1078825853747</v>
      </c>
      <c r="O32">
        <f t="shared" si="7"/>
        <v>41687.091668424102</v>
      </c>
      <c r="AA32">
        <v>30</v>
      </c>
      <c r="AB32" s="1">
        <v>37.950000000000003</v>
      </c>
      <c r="AC32" s="1">
        <f t="shared" si="14"/>
        <v>18.975000000000001</v>
      </c>
      <c r="AD32" s="1">
        <f t="shared" si="15"/>
        <v>6831.9606093750017</v>
      </c>
      <c r="AE32" s="1">
        <f t="shared" si="16"/>
        <v>28603.141751250008</v>
      </c>
    </row>
    <row r="33" spans="1:26" x14ac:dyDescent="0.35">
      <c r="A33">
        <v>31</v>
      </c>
      <c r="B33">
        <v>90.75</v>
      </c>
      <c r="C33" s="2">
        <f t="shared" si="0"/>
        <v>45.375</v>
      </c>
      <c r="D33" s="2">
        <f t="shared" si="17"/>
        <v>93422.162109375</v>
      </c>
      <c r="E33">
        <f t="shared" si="1"/>
        <v>391127.45203125005</v>
      </c>
      <c r="F33">
        <v>31</v>
      </c>
      <c r="G33">
        <v>52.8</v>
      </c>
      <c r="H33">
        <f t="shared" si="2"/>
        <v>26.4</v>
      </c>
      <c r="I33">
        <f t="shared" si="3"/>
        <v>18399.743999999999</v>
      </c>
      <c r="J33">
        <f t="shared" si="4"/>
        <v>77033.594880000004</v>
      </c>
      <c r="K33">
        <v>31</v>
      </c>
      <c r="L33">
        <v>41.283000000000001</v>
      </c>
      <c r="M33">
        <f t="shared" si="5"/>
        <v>20.641500000000001</v>
      </c>
      <c r="N33">
        <f t="shared" si="6"/>
        <v>8794.7553265233764</v>
      </c>
      <c r="O33">
        <f t="shared" si="7"/>
        <v>36820.708967044535</v>
      </c>
    </row>
    <row r="34" spans="1:26" x14ac:dyDescent="0.35">
      <c r="A34">
        <v>32</v>
      </c>
      <c r="B34">
        <v>70.968999999999994</v>
      </c>
      <c r="C34" s="2">
        <f t="shared" si="0"/>
        <v>35.484499999999997</v>
      </c>
      <c r="D34" s="2">
        <f t="shared" si="17"/>
        <v>44680.298957901112</v>
      </c>
      <c r="E34">
        <f t="shared" si="1"/>
        <v>187061.51830374601</v>
      </c>
      <c r="F34">
        <v>32</v>
      </c>
      <c r="G34">
        <v>70.968999999999994</v>
      </c>
      <c r="H34">
        <f t="shared" si="2"/>
        <v>35.484499999999997</v>
      </c>
      <c r="I34">
        <f t="shared" si="3"/>
        <v>44680.298957901112</v>
      </c>
      <c r="J34">
        <f t="shared" si="4"/>
        <v>187061.51830374601</v>
      </c>
      <c r="K34">
        <v>32</v>
      </c>
      <c r="L34">
        <v>47.878</v>
      </c>
      <c r="M34">
        <f t="shared" si="5"/>
        <v>23.939</v>
      </c>
      <c r="N34">
        <f t="shared" si="6"/>
        <v>13718.859685019001</v>
      </c>
      <c r="O34">
        <f t="shared" si="7"/>
        <v>57436.292547946214</v>
      </c>
    </row>
    <row r="35" spans="1:26" x14ac:dyDescent="0.35">
      <c r="A35">
        <v>33</v>
      </c>
      <c r="B35">
        <v>71.027000000000001</v>
      </c>
      <c r="C35" s="2">
        <f t="shared" si="0"/>
        <v>35.513500000000001</v>
      </c>
      <c r="D35" s="2">
        <f t="shared" si="17"/>
        <v>44789.934537085377</v>
      </c>
      <c r="E35">
        <f t="shared" si="1"/>
        <v>187520.52592859746</v>
      </c>
      <c r="F35">
        <v>33</v>
      </c>
      <c r="G35">
        <v>52.826000000000001</v>
      </c>
      <c r="H35">
        <f t="shared" si="2"/>
        <v>26.413</v>
      </c>
      <c r="I35">
        <f t="shared" si="3"/>
        <v>18426.938826997</v>
      </c>
      <c r="J35">
        <f t="shared" si="4"/>
        <v>77147.450555694115</v>
      </c>
      <c r="K35">
        <v>33</v>
      </c>
      <c r="L35">
        <v>56.487000000000002</v>
      </c>
      <c r="M35">
        <f t="shared" si="5"/>
        <v>28.243500000000001</v>
      </c>
      <c r="N35">
        <f t="shared" si="6"/>
        <v>22529.706986662877</v>
      </c>
      <c r="O35">
        <f t="shared" si="7"/>
        <v>94324.37325082859</v>
      </c>
    </row>
    <row r="36" spans="1:26" x14ac:dyDescent="0.35">
      <c r="A36">
        <v>34</v>
      </c>
      <c r="B36">
        <v>69.3</v>
      </c>
      <c r="C36" s="2">
        <f t="shared" si="0"/>
        <v>34.65</v>
      </c>
      <c r="D36" s="2">
        <f t="shared" si="17"/>
        <v>41601.569624999996</v>
      </c>
      <c r="E36">
        <f t="shared" si="1"/>
        <v>174171.90482999998</v>
      </c>
      <c r="F36">
        <v>34</v>
      </c>
      <c r="G36">
        <v>49.527000000000001</v>
      </c>
      <c r="H36">
        <f t="shared" si="2"/>
        <v>24.763500000000001</v>
      </c>
      <c r="I36">
        <f t="shared" si="3"/>
        <v>15185.744190772875</v>
      </c>
      <c r="J36">
        <f t="shared" si="4"/>
        <v>63577.649012035778</v>
      </c>
      <c r="K36">
        <v>34</v>
      </c>
      <c r="L36">
        <v>62.786999999999999</v>
      </c>
      <c r="M36">
        <f t="shared" si="5"/>
        <v>31.3935</v>
      </c>
      <c r="N36">
        <f t="shared" si="6"/>
        <v>30939.921759675373</v>
      </c>
      <c r="O36">
        <f t="shared" si="7"/>
        <v>129535.13910050756</v>
      </c>
      <c r="V36" s="2"/>
      <c r="W36" s="2"/>
      <c r="X36" s="2"/>
      <c r="Y36" s="2"/>
      <c r="Z36" s="2"/>
    </row>
    <row r="37" spans="1:26" x14ac:dyDescent="0.35">
      <c r="A37">
        <v>35</v>
      </c>
      <c r="B37">
        <v>61.139000000000003</v>
      </c>
      <c r="C37" s="2">
        <f t="shared" si="0"/>
        <v>30.569500000000001</v>
      </c>
      <c r="D37" s="2">
        <f t="shared" si="17"/>
        <v>28567.024428577377</v>
      </c>
      <c r="E37">
        <f t="shared" si="1"/>
        <v>119600.6089409773</v>
      </c>
      <c r="F37">
        <v>35</v>
      </c>
      <c r="G37">
        <v>54.45</v>
      </c>
      <c r="H37">
        <f t="shared" si="2"/>
        <v>27.225000000000001</v>
      </c>
      <c r="I37">
        <f t="shared" si="3"/>
        <v>20179.187015625004</v>
      </c>
      <c r="J37">
        <f t="shared" si="4"/>
        <v>84483.529638750028</v>
      </c>
      <c r="K37">
        <v>35</v>
      </c>
      <c r="L37">
        <v>51.256</v>
      </c>
      <c r="M37">
        <f t="shared" si="5"/>
        <v>25.628</v>
      </c>
      <c r="N37">
        <f t="shared" si="6"/>
        <v>16832.326473151999</v>
      </c>
      <c r="O37">
        <f t="shared" si="7"/>
        <v>70471.340167596369</v>
      </c>
    </row>
    <row r="38" spans="1:26" x14ac:dyDescent="0.35">
      <c r="A38">
        <v>36</v>
      </c>
      <c r="B38">
        <v>61.05</v>
      </c>
      <c r="C38" s="2">
        <f t="shared" si="0"/>
        <v>30.524999999999999</v>
      </c>
      <c r="D38" s="2">
        <f t="shared" si="17"/>
        <v>28442.450953124993</v>
      </c>
      <c r="E38">
        <f t="shared" si="1"/>
        <v>119079.06132374996</v>
      </c>
      <c r="F38">
        <v>36</v>
      </c>
      <c r="G38">
        <v>77.55</v>
      </c>
      <c r="H38">
        <f t="shared" si="2"/>
        <v>38.774999999999999</v>
      </c>
      <c r="I38">
        <f t="shared" si="3"/>
        <v>58298.236734374994</v>
      </c>
      <c r="J38">
        <f t="shared" si="4"/>
        <v>244075.28446124998</v>
      </c>
      <c r="K38">
        <v>36</v>
      </c>
      <c r="L38">
        <v>69.260999999999996</v>
      </c>
      <c r="M38">
        <f t="shared" si="5"/>
        <v>34.630499999999998</v>
      </c>
      <c r="N38">
        <f t="shared" si="6"/>
        <v>41531.372728322618</v>
      </c>
      <c r="O38">
        <f t="shared" si="7"/>
        <v>173878.01382257737</v>
      </c>
    </row>
    <row r="39" spans="1:26" x14ac:dyDescent="0.35">
      <c r="A39">
        <v>37</v>
      </c>
      <c r="B39">
        <v>64.349999999999994</v>
      </c>
      <c r="C39" s="2">
        <f t="shared" si="0"/>
        <v>32.174999999999997</v>
      </c>
      <c r="D39" s="2">
        <f t="shared" si="17"/>
        <v>33308.545359374992</v>
      </c>
      <c r="E39">
        <f t="shared" si="1"/>
        <v>139451.77657124997</v>
      </c>
      <c r="F39">
        <v>37</v>
      </c>
      <c r="G39">
        <v>64.349999999999994</v>
      </c>
      <c r="H39">
        <f t="shared" si="2"/>
        <v>32.174999999999997</v>
      </c>
      <c r="I39">
        <f t="shared" si="3"/>
        <v>33308.545359374992</v>
      </c>
      <c r="J39">
        <f t="shared" si="4"/>
        <v>139451.77657124997</v>
      </c>
      <c r="K39">
        <v>37</v>
      </c>
      <c r="L39">
        <v>54.45</v>
      </c>
      <c r="M39">
        <f t="shared" si="5"/>
        <v>27.225000000000001</v>
      </c>
      <c r="N39">
        <f t="shared" si="6"/>
        <v>20179.187015625004</v>
      </c>
      <c r="O39">
        <f t="shared" si="7"/>
        <v>84483.529638750028</v>
      </c>
    </row>
    <row r="40" spans="1:26" x14ac:dyDescent="0.35">
      <c r="A40">
        <v>38</v>
      </c>
      <c r="B40">
        <v>72.599999999999994</v>
      </c>
      <c r="C40" s="2">
        <f t="shared" si="0"/>
        <v>36.299999999999997</v>
      </c>
      <c r="D40" s="2">
        <f t="shared" si="17"/>
        <v>47832.14699999999</v>
      </c>
      <c r="E40">
        <f t="shared" si="1"/>
        <v>200257.25543999998</v>
      </c>
      <c r="F40" s="1">
        <v>38</v>
      </c>
      <c r="G40" s="1">
        <v>30.65</v>
      </c>
      <c r="H40" s="1">
        <f t="shared" si="2"/>
        <v>15.324999999999999</v>
      </c>
      <c r="I40" s="1">
        <f t="shared" si="3"/>
        <v>3599.1624531249995</v>
      </c>
      <c r="J40" s="1">
        <f t="shared" si="4"/>
        <v>15068.493470416666</v>
      </c>
      <c r="K40">
        <v>38</v>
      </c>
      <c r="L40">
        <v>82.566000000000003</v>
      </c>
      <c r="M40">
        <f t="shared" si="5"/>
        <v>41.283000000000001</v>
      </c>
      <c r="N40">
        <f t="shared" si="6"/>
        <v>70358.042612187011</v>
      </c>
      <c r="O40">
        <f t="shared" si="7"/>
        <v>294565.67173635628</v>
      </c>
      <c r="V40" s="2"/>
      <c r="W40" s="2"/>
      <c r="X40" s="2"/>
      <c r="Y40" s="2"/>
      <c r="Z40" s="2"/>
    </row>
    <row r="41" spans="1:26" x14ac:dyDescent="0.35">
      <c r="A41">
        <v>39</v>
      </c>
      <c r="B41">
        <v>67.67</v>
      </c>
      <c r="C41" s="2">
        <f t="shared" si="0"/>
        <v>33.835000000000001</v>
      </c>
      <c r="D41" s="2">
        <f t="shared" si="17"/>
        <v>38734.552457875005</v>
      </c>
      <c r="E41">
        <f t="shared" si="1"/>
        <v>162168.65962363669</v>
      </c>
      <c r="F41">
        <v>39</v>
      </c>
      <c r="G41">
        <v>87.45</v>
      </c>
      <c r="H41">
        <f t="shared" si="2"/>
        <v>43.725000000000001</v>
      </c>
      <c r="I41">
        <f t="shared" si="3"/>
        <v>83596.761703125012</v>
      </c>
      <c r="J41">
        <f t="shared" si="4"/>
        <v>349991.77566375007</v>
      </c>
      <c r="K41">
        <v>39</v>
      </c>
      <c r="L41">
        <v>66.081999999999994</v>
      </c>
      <c r="M41">
        <f t="shared" si="5"/>
        <v>33.040999999999997</v>
      </c>
      <c r="N41">
        <f t="shared" si="6"/>
        <v>36071.113487920993</v>
      </c>
      <c r="O41">
        <f t="shared" si="7"/>
        <v>151017.72846942922</v>
      </c>
    </row>
    <row r="42" spans="1:26" x14ac:dyDescent="0.35">
      <c r="A42">
        <v>40</v>
      </c>
      <c r="B42">
        <v>79.2</v>
      </c>
      <c r="C42" s="2">
        <f t="shared" si="0"/>
        <v>39.6</v>
      </c>
      <c r="D42" s="2">
        <f t="shared" si="17"/>
        <v>62099.136000000006</v>
      </c>
      <c r="E42">
        <f t="shared" si="1"/>
        <v>259988.38272000002</v>
      </c>
      <c r="F42">
        <v>40</v>
      </c>
      <c r="G42">
        <v>80.849999999999994</v>
      </c>
      <c r="H42">
        <f t="shared" si="2"/>
        <v>40.424999999999997</v>
      </c>
      <c r="I42">
        <f t="shared" si="3"/>
        <v>66061.751765624984</v>
      </c>
      <c r="J42">
        <f t="shared" si="4"/>
        <v>276578.53405874997</v>
      </c>
      <c r="K42">
        <v>40</v>
      </c>
      <c r="L42">
        <v>42.835999999999999</v>
      </c>
      <c r="M42">
        <f t="shared" si="5"/>
        <v>21.417999999999999</v>
      </c>
      <c r="N42">
        <f t="shared" si="6"/>
        <v>9825.0946466319983</v>
      </c>
      <c r="O42">
        <f t="shared" si="7"/>
        <v>41134.3962538993</v>
      </c>
    </row>
    <row r="43" spans="1:26" x14ac:dyDescent="0.35">
      <c r="A43">
        <v>41</v>
      </c>
      <c r="B43">
        <v>72.619</v>
      </c>
      <c r="C43" s="2">
        <f t="shared" si="0"/>
        <v>36.3095</v>
      </c>
      <c r="D43" s="2">
        <f t="shared" si="17"/>
        <v>47869.710994082379</v>
      </c>
      <c r="E43">
        <f t="shared" si="1"/>
        <v>200414.5233618916</v>
      </c>
      <c r="F43">
        <v>41</v>
      </c>
      <c r="G43">
        <v>70.95</v>
      </c>
      <c r="H43">
        <f t="shared" si="2"/>
        <v>35.475000000000001</v>
      </c>
      <c r="I43">
        <f t="shared" si="3"/>
        <v>44644.422796875006</v>
      </c>
      <c r="J43">
        <f t="shared" si="4"/>
        <v>186911.31677625002</v>
      </c>
      <c r="K43" s="1">
        <v>41</v>
      </c>
      <c r="L43" s="1">
        <v>31.01</v>
      </c>
      <c r="M43" s="1">
        <f t="shared" si="5"/>
        <v>15.505000000000001</v>
      </c>
      <c r="N43" s="1">
        <f t="shared" si="6"/>
        <v>3727.4799126250005</v>
      </c>
      <c r="O43" s="1">
        <f t="shared" si="7"/>
        <v>15605.715900856669</v>
      </c>
    </row>
    <row r="44" spans="1:26" x14ac:dyDescent="0.35">
      <c r="A44">
        <v>42</v>
      </c>
      <c r="B44">
        <v>67.971000000000004</v>
      </c>
      <c r="C44" s="2">
        <f t="shared" si="0"/>
        <v>33.985500000000002</v>
      </c>
      <c r="D44" s="2">
        <f t="shared" si="17"/>
        <v>39253.735442451383</v>
      </c>
      <c r="E44">
        <f t="shared" si="1"/>
        <v>164342.30571906312</v>
      </c>
      <c r="F44">
        <v>42</v>
      </c>
      <c r="G44">
        <v>62.7</v>
      </c>
      <c r="H44">
        <f t="shared" si="2"/>
        <v>31.35</v>
      </c>
      <c r="I44">
        <f t="shared" si="3"/>
        <v>30811.485375000004</v>
      </c>
      <c r="J44">
        <f t="shared" si="4"/>
        <v>128997.41877000003</v>
      </c>
      <c r="K44">
        <v>42</v>
      </c>
      <c r="L44">
        <v>66.021000000000001</v>
      </c>
      <c r="M44">
        <f t="shared" si="5"/>
        <v>33.0105</v>
      </c>
      <c r="N44">
        <f t="shared" si="6"/>
        <v>35971.314415907626</v>
      </c>
      <c r="O44">
        <f t="shared" si="7"/>
        <v>150599.9030212666</v>
      </c>
    </row>
    <row r="45" spans="1:26" x14ac:dyDescent="0.35">
      <c r="A45">
        <v>43</v>
      </c>
      <c r="B45">
        <v>74.415000000000006</v>
      </c>
      <c r="C45" s="2">
        <f t="shared" si="0"/>
        <v>37.207500000000003</v>
      </c>
      <c r="D45" s="2">
        <f t="shared" si="17"/>
        <v>51509.990677921887</v>
      </c>
      <c r="E45">
        <f t="shared" si="1"/>
        <v>215655.16097156631</v>
      </c>
      <c r="F45">
        <v>43</v>
      </c>
      <c r="G45">
        <v>57.75</v>
      </c>
      <c r="H45">
        <f t="shared" si="2"/>
        <v>28.875</v>
      </c>
      <c r="I45">
        <f t="shared" si="3"/>
        <v>24074.982421875</v>
      </c>
      <c r="J45">
        <f t="shared" si="4"/>
        <v>100793.92640625</v>
      </c>
      <c r="K45">
        <v>43</v>
      </c>
      <c r="L45">
        <v>62.83</v>
      </c>
      <c r="M45">
        <f t="shared" si="5"/>
        <v>31.414999999999999</v>
      </c>
      <c r="N45">
        <f t="shared" si="6"/>
        <v>31003.533398374995</v>
      </c>
      <c r="O45">
        <f t="shared" si="7"/>
        <v>129801.45982786332</v>
      </c>
    </row>
    <row r="46" spans="1:26" x14ac:dyDescent="0.35">
      <c r="A46">
        <v>44</v>
      </c>
      <c r="B46">
        <v>80.867000000000004</v>
      </c>
      <c r="C46" s="2">
        <f t="shared" si="0"/>
        <v>40.433500000000002</v>
      </c>
      <c r="D46" s="2">
        <f t="shared" si="17"/>
        <v>66103.432134295392</v>
      </c>
      <c r="E46">
        <f t="shared" si="1"/>
        <v>276753.03586891672</v>
      </c>
      <c r="F46">
        <v>44</v>
      </c>
      <c r="G46">
        <v>61.05</v>
      </c>
      <c r="H46">
        <f t="shared" si="2"/>
        <v>30.524999999999999</v>
      </c>
      <c r="I46">
        <f t="shared" si="3"/>
        <v>28442.450953124993</v>
      </c>
      <c r="J46">
        <f t="shared" si="4"/>
        <v>119079.06132374996</v>
      </c>
      <c r="K46">
        <v>44</v>
      </c>
      <c r="L46">
        <v>56.197000000000003</v>
      </c>
      <c r="M46">
        <f t="shared" si="5"/>
        <v>28.098500000000001</v>
      </c>
      <c r="N46">
        <f t="shared" si="6"/>
        <v>22184.48794467163</v>
      </c>
      <c r="O46">
        <f t="shared" si="7"/>
        <v>92879.05619502523</v>
      </c>
    </row>
    <row r="47" spans="1:26" x14ac:dyDescent="0.35">
      <c r="A47">
        <v>45</v>
      </c>
      <c r="B47">
        <v>82.647999999999996</v>
      </c>
      <c r="C47" s="2">
        <f t="shared" si="0"/>
        <v>41.323999999999998</v>
      </c>
      <c r="D47" s="2">
        <f t="shared" si="17"/>
        <v>70567.878060223986</v>
      </c>
      <c r="E47">
        <f t="shared" si="1"/>
        <v>295444.18281213776</v>
      </c>
      <c r="F47">
        <v>45</v>
      </c>
      <c r="G47">
        <v>59.4</v>
      </c>
      <c r="H47">
        <f t="shared" si="2"/>
        <v>29.7</v>
      </c>
      <c r="I47">
        <f t="shared" si="3"/>
        <v>26198.072999999997</v>
      </c>
      <c r="J47">
        <f t="shared" si="4"/>
        <v>109682.59895999999</v>
      </c>
      <c r="K47">
        <v>45</v>
      </c>
      <c r="L47">
        <v>56.1</v>
      </c>
      <c r="M47">
        <f t="shared" si="5"/>
        <v>28.05</v>
      </c>
      <c r="N47">
        <f t="shared" si="6"/>
        <v>22069.810125</v>
      </c>
      <c r="O47">
        <f t="shared" si="7"/>
        <v>92398.93839000001</v>
      </c>
    </row>
    <row r="48" spans="1:26" x14ac:dyDescent="0.35">
      <c r="A48">
        <v>46</v>
      </c>
      <c r="B48">
        <v>102.42</v>
      </c>
      <c r="C48" s="2">
        <f t="shared" si="0"/>
        <v>51.21</v>
      </c>
      <c r="D48" s="2">
        <f t="shared" si="17"/>
        <v>134296.38656100002</v>
      </c>
      <c r="E48">
        <f t="shared" si="1"/>
        <v>562254.20506872016</v>
      </c>
      <c r="F48">
        <v>46</v>
      </c>
      <c r="G48">
        <v>75.900000000000006</v>
      </c>
      <c r="H48">
        <f t="shared" si="2"/>
        <v>37.950000000000003</v>
      </c>
      <c r="I48">
        <f t="shared" si="3"/>
        <v>54655.684875000014</v>
      </c>
      <c r="J48">
        <f t="shared" si="4"/>
        <v>228825.13401000007</v>
      </c>
      <c r="K48">
        <v>46</v>
      </c>
      <c r="L48">
        <v>56.703000000000003</v>
      </c>
      <c r="M48">
        <f t="shared" si="5"/>
        <v>28.351500000000001</v>
      </c>
      <c r="N48">
        <f t="shared" si="6"/>
        <v>22789.149817615878</v>
      </c>
      <c r="O48">
        <f t="shared" si="7"/>
        <v>95410.57390308514</v>
      </c>
    </row>
    <row r="49" spans="1:15" x14ac:dyDescent="0.35">
      <c r="A49">
        <v>47</v>
      </c>
      <c r="B49">
        <v>57.774000000000001</v>
      </c>
      <c r="C49" s="2">
        <f t="shared" si="0"/>
        <v>28.887</v>
      </c>
      <c r="D49" s="2">
        <f t="shared" si="17"/>
        <v>24105.010460103003</v>
      </c>
      <c r="E49">
        <f t="shared" si="1"/>
        <v>100919.64379296458</v>
      </c>
      <c r="F49">
        <v>47</v>
      </c>
      <c r="G49">
        <v>75.918000000000006</v>
      </c>
      <c r="H49">
        <f t="shared" si="2"/>
        <v>37.959000000000003</v>
      </c>
      <c r="I49">
        <f t="shared" si="3"/>
        <v>54694.57956507901</v>
      </c>
      <c r="J49">
        <f t="shared" si="4"/>
        <v>228987.97311246415</v>
      </c>
      <c r="K49">
        <v>47</v>
      </c>
      <c r="L49">
        <v>59.423000000000002</v>
      </c>
      <c r="M49">
        <f t="shared" si="5"/>
        <v>29.711500000000001</v>
      </c>
      <c r="N49">
        <f t="shared" si="6"/>
        <v>26228.516889995877</v>
      </c>
      <c r="O49">
        <f t="shared" si="7"/>
        <v>109810.05737944941</v>
      </c>
    </row>
    <row r="50" spans="1:15" x14ac:dyDescent="0.35">
      <c r="A50" s="1">
        <v>48</v>
      </c>
      <c r="B50" s="1">
        <v>34.145000000000003</v>
      </c>
      <c r="C50" s="1">
        <f t="shared" si="0"/>
        <v>17.072500000000002</v>
      </c>
      <c r="D50" s="1">
        <f t="shared" si="17"/>
        <v>4976.1259498281261</v>
      </c>
      <c r="E50" s="1">
        <f t="shared" si="1"/>
        <v>20833.380643280423</v>
      </c>
      <c r="F50" s="1">
        <v>48</v>
      </c>
      <c r="G50" s="1">
        <v>30.664000000000001</v>
      </c>
      <c r="H50" s="1">
        <f t="shared" si="2"/>
        <v>15.332000000000001</v>
      </c>
      <c r="I50" s="1">
        <f t="shared" si="3"/>
        <v>3604.0966743680005</v>
      </c>
      <c r="J50" s="1">
        <f t="shared" si="4"/>
        <v>15089.151410020697</v>
      </c>
      <c r="K50">
        <v>48</v>
      </c>
      <c r="L50">
        <v>49.747</v>
      </c>
      <c r="M50">
        <f t="shared" si="5"/>
        <v>24.8735</v>
      </c>
      <c r="N50">
        <f t="shared" si="6"/>
        <v>15389.010644465376</v>
      </c>
      <c r="O50">
        <f t="shared" si="7"/>
        <v>64428.657898161706</v>
      </c>
    </row>
    <row r="51" spans="1:15" x14ac:dyDescent="0.35">
      <c r="A51">
        <v>49</v>
      </c>
      <c r="B51">
        <v>70.95</v>
      </c>
      <c r="C51" s="2">
        <f t="shared" si="0"/>
        <v>35.475000000000001</v>
      </c>
      <c r="D51" s="2">
        <f t="shared" si="17"/>
        <v>44644.422796875006</v>
      </c>
      <c r="E51">
        <f t="shared" si="1"/>
        <v>186911.31677625002</v>
      </c>
      <c r="F51">
        <v>49</v>
      </c>
      <c r="G51">
        <v>52.8</v>
      </c>
      <c r="H51">
        <f t="shared" si="2"/>
        <v>26.4</v>
      </c>
      <c r="I51">
        <f t="shared" si="3"/>
        <v>18399.743999999999</v>
      </c>
      <c r="J51">
        <f t="shared" si="4"/>
        <v>77033.594880000004</v>
      </c>
      <c r="K51">
        <v>49</v>
      </c>
      <c r="L51">
        <v>50.48</v>
      </c>
      <c r="M51">
        <f t="shared" si="5"/>
        <v>25.24</v>
      </c>
      <c r="N51">
        <f t="shared" si="6"/>
        <v>16079.333823999996</v>
      </c>
      <c r="O51">
        <f t="shared" si="7"/>
        <v>67318.810943146658</v>
      </c>
    </row>
    <row r="52" spans="1:15" x14ac:dyDescent="0.35">
      <c r="A52">
        <v>50</v>
      </c>
      <c r="B52">
        <v>64.370999999999995</v>
      </c>
      <c r="C52" s="2">
        <f t="shared" si="0"/>
        <v>32.185499999999998</v>
      </c>
      <c r="D52" s="2">
        <f t="shared" si="17"/>
        <v>33341.165767101367</v>
      </c>
      <c r="E52">
        <f t="shared" si="1"/>
        <v>139588.34734493107</v>
      </c>
      <c r="F52">
        <v>50</v>
      </c>
      <c r="G52">
        <v>90.765000000000001</v>
      </c>
      <c r="H52">
        <f t="shared" si="2"/>
        <v>45.3825</v>
      </c>
      <c r="I52">
        <f t="shared" si="3"/>
        <v>93468.494805890616</v>
      </c>
      <c r="J52">
        <f t="shared" si="4"/>
        <v>391321.43158732873</v>
      </c>
      <c r="K52">
        <v>50</v>
      </c>
      <c r="L52">
        <v>57.75</v>
      </c>
      <c r="M52">
        <f t="shared" si="5"/>
        <v>28.875</v>
      </c>
      <c r="N52">
        <f t="shared" si="6"/>
        <v>24074.982421875</v>
      </c>
      <c r="O52">
        <f t="shared" si="7"/>
        <v>100793.92640625</v>
      </c>
    </row>
    <row r="53" spans="1:15" x14ac:dyDescent="0.35">
      <c r="A53">
        <v>51</v>
      </c>
      <c r="B53">
        <v>56.1</v>
      </c>
      <c r="C53" s="2">
        <f t="shared" si="0"/>
        <v>28.05</v>
      </c>
      <c r="D53" s="2">
        <f t="shared" si="17"/>
        <v>22069.810125</v>
      </c>
      <c r="E53">
        <f t="shared" si="1"/>
        <v>92398.93839000001</v>
      </c>
      <c r="F53">
        <v>51</v>
      </c>
      <c r="G53">
        <v>66.021000000000001</v>
      </c>
      <c r="H53">
        <f t="shared" si="2"/>
        <v>33.0105</v>
      </c>
      <c r="I53">
        <f t="shared" si="3"/>
        <v>35971.314415907626</v>
      </c>
      <c r="J53">
        <f t="shared" si="4"/>
        <v>150599.9030212666</v>
      </c>
      <c r="K53">
        <v>51</v>
      </c>
      <c r="L53">
        <v>54.55</v>
      </c>
      <c r="M53">
        <f t="shared" si="5"/>
        <v>27.274999999999999</v>
      </c>
      <c r="N53">
        <f t="shared" si="6"/>
        <v>20290.571421874996</v>
      </c>
      <c r="O53">
        <f t="shared" si="7"/>
        <v>84949.859019583324</v>
      </c>
    </row>
    <row r="54" spans="1:15" x14ac:dyDescent="0.35">
      <c r="A54">
        <v>52</v>
      </c>
      <c r="B54">
        <v>97.364000000000004</v>
      </c>
      <c r="C54" s="2">
        <f t="shared" si="0"/>
        <v>48.682000000000002</v>
      </c>
      <c r="D54" s="2">
        <f t="shared" si="17"/>
        <v>115373.27907056801</v>
      </c>
      <c r="E54">
        <f t="shared" si="1"/>
        <v>483029.46170877805</v>
      </c>
      <c r="F54">
        <v>52</v>
      </c>
      <c r="G54">
        <v>57.75</v>
      </c>
      <c r="H54">
        <f t="shared" si="2"/>
        <v>28.875</v>
      </c>
      <c r="I54">
        <f t="shared" si="3"/>
        <v>24074.982421875</v>
      </c>
      <c r="J54">
        <f t="shared" si="4"/>
        <v>100793.92640625</v>
      </c>
      <c r="K54">
        <v>52</v>
      </c>
      <c r="L54">
        <v>42.067</v>
      </c>
      <c r="M54">
        <f t="shared" si="5"/>
        <v>21.0335</v>
      </c>
      <c r="N54">
        <f t="shared" si="6"/>
        <v>9305.3912393453757</v>
      </c>
      <c r="O54">
        <f t="shared" si="7"/>
        <v>38958.57132205931</v>
      </c>
    </row>
    <row r="55" spans="1:15" x14ac:dyDescent="0.35">
      <c r="A55" s="1">
        <v>53</v>
      </c>
      <c r="B55" s="1">
        <v>37.25</v>
      </c>
      <c r="C55" s="1">
        <f t="shared" si="0"/>
        <v>18.625</v>
      </c>
      <c r="D55" s="1">
        <f t="shared" si="17"/>
        <v>6460.837890625</v>
      </c>
      <c r="E55" s="1">
        <f t="shared" si="1"/>
        <v>27049.374635416669</v>
      </c>
      <c r="F55">
        <v>53</v>
      </c>
      <c r="G55">
        <v>61.05</v>
      </c>
      <c r="H55">
        <f t="shared" si="2"/>
        <v>30.524999999999999</v>
      </c>
      <c r="I55">
        <f t="shared" si="3"/>
        <v>28442.450953124993</v>
      </c>
      <c r="J55">
        <f t="shared" si="4"/>
        <v>119079.06132374996</v>
      </c>
      <c r="K55">
        <v>53</v>
      </c>
      <c r="L55">
        <v>45.396999999999998</v>
      </c>
      <c r="M55">
        <f t="shared" si="5"/>
        <v>22.698499999999999</v>
      </c>
      <c r="N55">
        <f t="shared" si="6"/>
        <v>11694.764348221624</v>
      </c>
      <c r="O55">
        <f t="shared" si="7"/>
        <v>48962.0800712212</v>
      </c>
    </row>
    <row r="56" spans="1:15" x14ac:dyDescent="0.35">
      <c r="A56">
        <v>54</v>
      </c>
      <c r="B56">
        <v>54.475000000000001</v>
      </c>
      <c r="C56" s="2">
        <f t="shared" si="0"/>
        <v>27.237500000000001</v>
      </c>
      <c r="D56" s="2">
        <f t="shared" si="17"/>
        <v>20206.994802734378</v>
      </c>
      <c r="E56">
        <f t="shared" si="1"/>
        <v>84599.951574114602</v>
      </c>
      <c r="F56">
        <v>54</v>
      </c>
      <c r="G56">
        <v>82.516000000000005</v>
      </c>
      <c r="H56">
        <f t="shared" si="2"/>
        <v>41.258000000000003</v>
      </c>
      <c r="I56">
        <f t="shared" si="3"/>
        <v>70230.298545512007</v>
      </c>
      <c r="J56">
        <f t="shared" si="4"/>
        <v>294030.84991054359</v>
      </c>
      <c r="K56" s="1">
        <v>54</v>
      </c>
      <c r="L56" s="1">
        <v>39.668999999999997</v>
      </c>
      <c r="M56" s="1">
        <f t="shared" si="5"/>
        <v>19.834499999999998</v>
      </c>
      <c r="N56" s="1">
        <f t="shared" si="6"/>
        <v>7803.0388819136233</v>
      </c>
      <c r="O56" s="1">
        <f t="shared" si="7"/>
        <v>32668.722785611706</v>
      </c>
    </row>
    <row r="57" spans="1:15" x14ac:dyDescent="0.35">
      <c r="A57">
        <v>55</v>
      </c>
      <c r="B57">
        <v>70.95</v>
      </c>
      <c r="C57" s="2">
        <f t="shared" si="0"/>
        <v>35.475000000000001</v>
      </c>
      <c r="D57" s="2">
        <f t="shared" si="17"/>
        <v>44644.422796875006</v>
      </c>
      <c r="E57">
        <f t="shared" si="1"/>
        <v>186911.31677625002</v>
      </c>
      <c r="F57">
        <v>55</v>
      </c>
      <c r="G57">
        <v>99.013999999999996</v>
      </c>
      <c r="H57">
        <f t="shared" si="2"/>
        <v>49.506999999999998</v>
      </c>
      <c r="I57">
        <f t="shared" si="3"/>
        <v>121338.837526843</v>
      </c>
      <c r="J57">
        <f t="shared" si="4"/>
        <v>508005.26644571597</v>
      </c>
      <c r="K57">
        <v>55</v>
      </c>
      <c r="L57">
        <v>47.963999999999999</v>
      </c>
      <c r="M57">
        <f t="shared" si="5"/>
        <v>23.981999999999999</v>
      </c>
      <c r="N57">
        <f t="shared" si="6"/>
        <v>13792.919322167998</v>
      </c>
      <c r="O57">
        <f t="shared" si="7"/>
        <v>57746.355562143355</v>
      </c>
    </row>
    <row r="58" spans="1:15" x14ac:dyDescent="0.35">
      <c r="A58">
        <v>56</v>
      </c>
      <c r="B58">
        <v>74.906999999999996</v>
      </c>
      <c r="C58" s="2">
        <f t="shared" si="0"/>
        <v>37.453499999999998</v>
      </c>
      <c r="D58" s="2">
        <f t="shared" si="17"/>
        <v>52538.446277580369</v>
      </c>
      <c r="E58">
        <f t="shared" si="1"/>
        <v>219960.96174880315</v>
      </c>
      <c r="F58">
        <v>56</v>
      </c>
      <c r="G58">
        <v>79.2</v>
      </c>
      <c r="H58">
        <f t="shared" si="2"/>
        <v>39.6</v>
      </c>
      <c r="I58">
        <f t="shared" si="3"/>
        <v>62099.136000000006</v>
      </c>
      <c r="J58">
        <f t="shared" si="4"/>
        <v>259988.38272000002</v>
      </c>
      <c r="K58">
        <v>56</v>
      </c>
      <c r="L58">
        <v>44.823999999999998</v>
      </c>
      <c r="M58">
        <f t="shared" si="5"/>
        <v>22.411999999999999</v>
      </c>
      <c r="N58">
        <f t="shared" si="6"/>
        <v>11257.497038527999</v>
      </c>
      <c r="O58">
        <f t="shared" si="7"/>
        <v>47131.387601303897</v>
      </c>
    </row>
    <row r="59" spans="1:15" x14ac:dyDescent="0.35">
      <c r="A59" s="1">
        <v>57</v>
      </c>
      <c r="B59" s="1">
        <v>35.6</v>
      </c>
      <c r="C59" s="1">
        <f t="shared" si="0"/>
        <v>17.8</v>
      </c>
      <c r="D59" s="1">
        <f t="shared" si="17"/>
        <v>5639.7520000000004</v>
      </c>
      <c r="E59" s="1">
        <f t="shared" si="1"/>
        <v>23611.761706666672</v>
      </c>
      <c r="F59">
        <v>57</v>
      </c>
      <c r="G59">
        <v>64.876999999999995</v>
      </c>
      <c r="H59">
        <f t="shared" si="2"/>
        <v>32.438499999999998</v>
      </c>
      <c r="I59">
        <f t="shared" si="3"/>
        <v>34133.615411766623</v>
      </c>
      <c r="J59">
        <f t="shared" si="4"/>
        <v>142906.06985726292</v>
      </c>
      <c r="K59">
        <v>57</v>
      </c>
      <c r="L59">
        <v>73.066999999999993</v>
      </c>
      <c r="M59">
        <f t="shared" si="5"/>
        <v>36.533499999999997</v>
      </c>
      <c r="N59">
        <f t="shared" si="6"/>
        <v>48761.139048970363</v>
      </c>
      <c r="O59">
        <f t="shared" si="7"/>
        <v>204146.63548502259</v>
      </c>
    </row>
    <row r="60" spans="1:15" x14ac:dyDescent="0.35">
      <c r="A60">
        <v>58</v>
      </c>
      <c r="B60">
        <v>75.971999999999994</v>
      </c>
      <c r="C60" s="2">
        <f t="shared" si="0"/>
        <v>37.985999999999997</v>
      </c>
      <c r="D60" s="2">
        <f t="shared" si="17"/>
        <v>54811.374341255992</v>
      </c>
      <c r="E60">
        <f t="shared" si="1"/>
        <v>229476.95390872509</v>
      </c>
      <c r="F60">
        <v>58</v>
      </c>
      <c r="G60">
        <v>90.81</v>
      </c>
      <c r="H60">
        <f t="shared" si="2"/>
        <v>45.405000000000001</v>
      </c>
      <c r="I60">
        <f t="shared" si="3"/>
        <v>93607.584805125021</v>
      </c>
      <c r="J60">
        <f t="shared" si="4"/>
        <v>391903.75505079009</v>
      </c>
      <c r="K60">
        <v>58</v>
      </c>
      <c r="L60">
        <v>64.073999999999998</v>
      </c>
      <c r="M60">
        <f t="shared" si="5"/>
        <v>32.036999999999999</v>
      </c>
      <c r="N60">
        <f t="shared" si="6"/>
        <v>32881.795474653001</v>
      </c>
      <c r="O60">
        <f t="shared" si="7"/>
        <v>137665.11705388056</v>
      </c>
    </row>
    <row r="61" spans="1:15" x14ac:dyDescent="0.35">
      <c r="A61">
        <v>59</v>
      </c>
      <c r="B61">
        <v>62.722000000000001</v>
      </c>
      <c r="C61" s="2">
        <f t="shared" si="0"/>
        <v>31.361000000000001</v>
      </c>
      <c r="D61" s="2">
        <f t="shared" si="17"/>
        <v>30843.929898881001</v>
      </c>
      <c r="E61">
        <f t="shared" si="1"/>
        <v>129133.25317664846</v>
      </c>
      <c r="F61">
        <v>59</v>
      </c>
      <c r="G61">
        <v>67.650000000000006</v>
      </c>
      <c r="H61">
        <f t="shared" si="2"/>
        <v>33.825000000000003</v>
      </c>
      <c r="I61">
        <f t="shared" si="3"/>
        <v>38700.218390625014</v>
      </c>
      <c r="J61">
        <f t="shared" si="4"/>
        <v>162024.91432875008</v>
      </c>
      <c r="K61">
        <v>59</v>
      </c>
      <c r="L61">
        <v>66</v>
      </c>
      <c r="M61">
        <f t="shared" si="5"/>
        <v>33</v>
      </c>
      <c r="N61">
        <f t="shared" si="6"/>
        <v>35937</v>
      </c>
      <c r="O61">
        <f t="shared" si="7"/>
        <v>150456.24000000002</v>
      </c>
    </row>
    <row r="62" spans="1:15" x14ac:dyDescent="0.35">
      <c r="A62">
        <v>60</v>
      </c>
      <c r="B62">
        <v>51.177</v>
      </c>
      <c r="C62" s="2">
        <f t="shared" si="0"/>
        <v>25.5885</v>
      </c>
      <c r="D62" s="2">
        <f t="shared" si="17"/>
        <v>16754.616235279125</v>
      </c>
      <c r="E62">
        <f t="shared" si="1"/>
        <v>70145.99330503527</v>
      </c>
      <c r="F62">
        <v>60</v>
      </c>
      <c r="G62">
        <v>49.747</v>
      </c>
      <c r="H62">
        <f t="shared" si="2"/>
        <v>24.8735</v>
      </c>
      <c r="I62">
        <f t="shared" si="3"/>
        <v>15389.010644465376</v>
      </c>
      <c r="J62">
        <f t="shared" si="4"/>
        <v>64428.657898161706</v>
      </c>
      <c r="K62">
        <v>60</v>
      </c>
      <c r="L62">
        <v>54.45</v>
      </c>
      <c r="M62">
        <f t="shared" si="5"/>
        <v>27.225000000000001</v>
      </c>
      <c r="N62">
        <f t="shared" si="6"/>
        <v>20179.187015625004</v>
      </c>
      <c r="O62">
        <f t="shared" si="7"/>
        <v>84483.529638750028</v>
      </c>
    </row>
    <row r="63" spans="1:15" x14ac:dyDescent="0.35">
      <c r="A63">
        <v>61</v>
      </c>
      <c r="B63">
        <v>90.75</v>
      </c>
      <c r="C63" s="2">
        <f t="shared" si="0"/>
        <v>45.375</v>
      </c>
      <c r="D63" s="2">
        <f t="shared" si="17"/>
        <v>93422.162109375</v>
      </c>
      <c r="E63">
        <f t="shared" si="1"/>
        <v>391127.45203125005</v>
      </c>
      <c r="F63">
        <v>61</v>
      </c>
      <c r="G63">
        <v>69.3</v>
      </c>
      <c r="H63">
        <f t="shared" si="2"/>
        <v>34.65</v>
      </c>
      <c r="I63">
        <f t="shared" si="3"/>
        <v>41601.569624999996</v>
      </c>
      <c r="J63">
        <f t="shared" si="4"/>
        <v>174171.90482999998</v>
      </c>
      <c r="K63">
        <v>61</v>
      </c>
      <c r="L63">
        <v>62.7</v>
      </c>
      <c r="M63">
        <f t="shared" si="5"/>
        <v>31.35</v>
      </c>
      <c r="N63">
        <f t="shared" si="6"/>
        <v>30811.485375000004</v>
      </c>
      <c r="O63">
        <f t="shared" si="7"/>
        <v>128997.41877000003</v>
      </c>
    </row>
    <row r="64" spans="1:15" x14ac:dyDescent="0.35">
      <c r="A64">
        <v>62</v>
      </c>
      <c r="B64">
        <v>47.878</v>
      </c>
      <c r="C64" s="2">
        <f t="shared" si="0"/>
        <v>23.939</v>
      </c>
      <c r="D64" s="2">
        <f t="shared" si="17"/>
        <v>13718.859685019001</v>
      </c>
      <c r="E64">
        <f t="shared" si="1"/>
        <v>57436.292547946214</v>
      </c>
      <c r="F64">
        <v>62</v>
      </c>
      <c r="G64">
        <v>49.5</v>
      </c>
      <c r="H64">
        <f t="shared" si="2"/>
        <v>24.75</v>
      </c>
      <c r="I64">
        <f t="shared" si="3"/>
        <v>15160.921875</v>
      </c>
      <c r="J64">
        <f t="shared" si="4"/>
        <v>63473.726250000007</v>
      </c>
      <c r="K64">
        <v>62</v>
      </c>
      <c r="L64">
        <v>45.307000000000002</v>
      </c>
      <c r="M64">
        <f t="shared" si="5"/>
        <v>22.653500000000001</v>
      </c>
      <c r="N64">
        <f t="shared" si="6"/>
        <v>11625.347193680378</v>
      </c>
      <c r="O64">
        <f t="shared" si="7"/>
        <v>48671.453584208524</v>
      </c>
    </row>
    <row r="65" spans="1:15" x14ac:dyDescent="0.35">
      <c r="A65">
        <v>63</v>
      </c>
      <c r="B65">
        <v>66</v>
      </c>
      <c r="C65" s="2">
        <f t="shared" si="0"/>
        <v>33</v>
      </c>
      <c r="D65" s="2">
        <f t="shared" si="17"/>
        <v>35937</v>
      </c>
      <c r="E65">
        <f t="shared" si="1"/>
        <v>150456.24000000002</v>
      </c>
      <c r="F65">
        <v>63</v>
      </c>
      <c r="G65">
        <v>47.85</v>
      </c>
      <c r="H65">
        <f t="shared" si="2"/>
        <v>23.925000000000001</v>
      </c>
      <c r="I65">
        <f t="shared" si="3"/>
        <v>13694.804578125</v>
      </c>
      <c r="J65">
        <f t="shared" si="4"/>
        <v>57335.581833750002</v>
      </c>
      <c r="K65" s="1">
        <v>63</v>
      </c>
      <c r="L65" s="1">
        <v>39.668999999999997</v>
      </c>
      <c r="M65" s="1">
        <f t="shared" si="5"/>
        <v>19.834499999999998</v>
      </c>
      <c r="N65" s="1">
        <f t="shared" si="6"/>
        <v>7803.0388819136233</v>
      </c>
      <c r="O65" s="1">
        <f t="shared" si="7"/>
        <v>32668.722785611706</v>
      </c>
    </row>
    <row r="66" spans="1:15" x14ac:dyDescent="0.35">
      <c r="A66">
        <v>64</v>
      </c>
      <c r="B66">
        <v>61.072000000000003</v>
      </c>
      <c r="C66" s="2">
        <f t="shared" si="0"/>
        <v>30.536000000000001</v>
      </c>
      <c r="D66" s="2">
        <f t="shared" si="17"/>
        <v>28473.210630656002</v>
      </c>
      <c r="E66">
        <f t="shared" si="1"/>
        <v>119207.84184034646</v>
      </c>
      <c r="F66">
        <v>64</v>
      </c>
      <c r="G66">
        <v>54.45</v>
      </c>
      <c r="H66">
        <f t="shared" si="2"/>
        <v>27.225000000000001</v>
      </c>
      <c r="I66">
        <f t="shared" si="3"/>
        <v>20179.187015625004</v>
      </c>
      <c r="J66">
        <f t="shared" si="4"/>
        <v>84483.529638750028</v>
      </c>
      <c r="K66">
        <v>64</v>
      </c>
      <c r="L66">
        <v>49.223999999999997</v>
      </c>
      <c r="M66">
        <f t="shared" si="5"/>
        <v>24.611999999999998</v>
      </c>
      <c r="N66">
        <f t="shared" si="6"/>
        <v>14908.732388927996</v>
      </c>
      <c r="O66">
        <f t="shared" si="7"/>
        <v>62417.892934978539</v>
      </c>
    </row>
    <row r="67" spans="1:15" x14ac:dyDescent="0.35">
      <c r="A67">
        <v>65</v>
      </c>
      <c r="B67">
        <v>62.722000000000001</v>
      </c>
      <c r="C67" s="2">
        <f t="shared" si="0"/>
        <v>31.361000000000001</v>
      </c>
      <c r="D67" s="2">
        <f t="shared" si="17"/>
        <v>30843.929898881001</v>
      </c>
      <c r="E67">
        <f t="shared" si="1"/>
        <v>129133.25317664846</v>
      </c>
      <c r="F67">
        <v>65</v>
      </c>
      <c r="G67">
        <v>87.465999999999994</v>
      </c>
      <c r="H67">
        <f t="shared" si="2"/>
        <v>43.732999999999997</v>
      </c>
      <c r="I67">
        <f t="shared" si="3"/>
        <v>83642.655113836983</v>
      </c>
      <c r="J67">
        <f t="shared" si="4"/>
        <v>350183.91607659752</v>
      </c>
      <c r="K67">
        <v>65</v>
      </c>
      <c r="L67">
        <v>49.445</v>
      </c>
      <c r="M67">
        <f t="shared" si="5"/>
        <v>24.7225</v>
      </c>
      <c r="N67">
        <f t="shared" si="6"/>
        <v>15110.441599515623</v>
      </c>
      <c r="O67">
        <f t="shared" si="7"/>
        <v>63262.38216330541</v>
      </c>
    </row>
    <row r="68" spans="1:15" x14ac:dyDescent="0.35">
      <c r="A68">
        <v>66</v>
      </c>
      <c r="B68">
        <v>71.256</v>
      </c>
      <c r="C68" s="2">
        <f t="shared" ref="C68:C105" si="18">B68/2</f>
        <v>35.628</v>
      </c>
      <c r="D68" s="2">
        <f t="shared" si="17"/>
        <v>45224.557993151997</v>
      </c>
      <c r="E68">
        <f t="shared" ref="E68:E105" si="19">4*3.14*D68/3</f>
        <v>189340.14946466303</v>
      </c>
      <c r="F68">
        <v>66</v>
      </c>
      <c r="G68">
        <v>94.05</v>
      </c>
      <c r="H68">
        <f t="shared" ref="H68:H118" si="20">G68/2</f>
        <v>47.024999999999999</v>
      </c>
      <c r="I68">
        <f t="shared" ref="I68:I118" si="21">H68^3</f>
        <v>103988.763140625</v>
      </c>
      <c r="J68">
        <f t="shared" ref="J68:J118" si="22">4*3.14*I68/3</f>
        <v>435366.28834875004</v>
      </c>
      <c r="K68" s="1">
        <v>66</v>
      </c>
      <c r="L68" s="1">
        <v>35.612000000000002</v>
      </c>
      <c r="M68" s="1">
        <f t="shared" ref="M68:M104" si="23">L68/2</f>
        <v>17.806000000000001</v>
      </c>
      <c r="N68" s="1">
        <f t="shared" ref="N68:N104" si="24">M68^3</f>
        <v>5645.4570426160008</v>
      </c>
      <c r="O68" s="1">
        <f t="shared" ref="O68:O104" si="25">4*3.14*N68/3</f>
        <v>23635.646818418991</v>
      </c>
    </row>
    <row r="69" spans="1:15" x14ac:dyDescent="0.35">
      <c r="A69">
        <v>67</v>
      </c>
      <c r="B69">
        <v>62.722000000000001</v>
      </c>
      <c r="C69" s="2">
        <f t="shared" si="18"/>
        <v>31.361000000000001</v>
      </c>
      <c r="D69" s="2">
        <f t="shared" si="17"/>
        <v>30843.929898881001</v>
      </c>
      <c r="E69">
        <f t="shared" si="19"/>
        <v>129133.25317664846</v>
      </c>
      <c r="F69">
        <v>67</v>
      </c>
      <c r="G69">
        <v>74.268000000000001</v>
      </c>
      <c r="H69">
        <f t="shared" si="20"/>
        <v>37.134</v>
      </c>
      <c r="I69">
        <f t="shared" si="21"/>
        <v>51205.333522104003</v>
      </c>
      <c r="J69">
        <f t="shared" si="22"/>
        <v>214379.66301254209</v>
      </c>
      <c r="K69">
        <v>67</v>
      </c>
      <c r="L69">
        <v>42.9</v>
      </c>
      <c r="M69">
        <f t="shared" si="23"/>
        <v>21.45</v>
      </c>
      <c r="N69">
        <f t="shared" si="24"/>
        <v>9869.1986249999991</v>
      </c>
      <c r="O69">
        <f t="shared" si="25"/>
        <v>41319.044909999997</v>
      </c>
    </row>
    <row r="70" spans="1:15" x14ac:dyDescent="0.35">
      <c r="A70">
        <v>68</v>
      </c>
      <c r="B70">
        <v>79.269000000000005</v>
      </c>
      <c r="C70" s="2">
        <f t="shared" si="18"/>
        <v>39.634500000000003</v>
      </c>
      <c r="D70" s="2">
        <f t="shared" ref="D70:D105" si="26">C70^3</f>
        <v>62261.582002763636</v>
      </c>
      <c r="E70">
        <f t="shared" si="19"/>
        <v>260668.48998490375</v>
      </c>
      <c r="F70">
        <v>68</v>
      </c>
      <c r="G70">
        <v>69.3</v>
      </c>
      <c r="H70">
        <f t="shared" si="20"/>
        <v>34.65</v>
      </c>
      <c r="I70">
        <f t="shared" si="21"/>
        <v>41601.569624999996</v>
      </c>
      <c r="J70">
        <f t="shared" si="22"/>
        <v>174171.90482999998</v>
      </c>
      <c r="K70" s="1">
        <v>68</v>
      </c>
      <c r="L70" s="1">
        <v>39.634</v>
      </c>
      <c r="M70" s="1">
        <f t="shared" si="23"/>
        <v>19.817</v>
      </c>
      <c r="N70" s="1">
        <f t="shared" si="24"/>
        <v>7782.4032115129994</v>
      </c>
      <c r="O70" s="1">
        <f t="shared" si="25"/>
        <v>32582.328112201092</v>
      </c>
    </row>
    <row r="71" spans="1:15" x14ac:dyDescent="0.35">
      <c r="A71">
        <v>69</v>
      </c>
      <c r="B71">
        <v>57.774000000000001</v>
      </c>
      <c r="C71" s="2">
        <f t="shared" si="18"/>
        <v>28.887</v>
      </c>
      <c r="D71" s="2">
        <f t="shared" si="26"/>
        <v>24105.010460103003</v>
      </c>
      <c r="E71">
        <f t="shared" si="19"/>
        <v>100919.64379296458</v>
      </c>
      <c r="F71">
        <v>69</v>
      </c>
      <c r="G71">
        <v>72.599999999999994</v>
      </c>
      <c r="H71">
        <f t="shared" si="20"/>
        <v>36.299999999999997</v>
      </c>
      <c r="I71">
        <f t="shared" si="21"/>
        <v>47832.14699999999</v>
      </c>
      <c r="J71">
        <f t="shared" si="22"/>
        <v>200257.25543999998</v>
      </c>
      <c r="K71">
        <v>69</v>
      </c>
      <c r="L71">
        <v>44.671999999999997</v>
      </c>
      <c r="M71">
        <f t="shared" si="23"/>
        <v>22.335999999999999</v>
      </c>
      <c r="N71">
        <f t="shared" si="24"/>
        <v>11143.361069055998</v>
      </c>
      <c r="O71">
        <f t="shared" si="25"/>
        <v>46653.538342447777</v>
      </c>
    </row>
    <row r="72" spans="1:15" x14ac:dyDescent="0.35">
      <c r="A72">
        <v>70</v>
      </c>
      <c r="B72">
        <v>75.918000000000006</v>
      </c>
      <c r="C72" s="2">
        <f t="shared" si="18"/>
        <v>37.959000000000003</v>
      </c>
      <c r="D72" s="2">
        <f t="shared" si="26"/>
        <v>54694.57956507901</v>
      </c>
      <c r="E72">
        <f t="shared" si="19"/>
        <v>228987.97311246415</v>
      </c>
      <c r="F72">
        <v>70</v>
      </c>
      <c r="G72">
        <v>69.319999999999993</v>
      </c>
      <c r="H72">
        <f t="shared" si="20"/>
        <v>34.659999999999997</v>
      </c>
      <c r="I72">
        <f t="shared" si="21"/>
        <v>41637.598695999986</v>
      </c>
      <c r="J72">
        <f t="shared" si="22"/>
        <v>174322.74654058661</v>
      </c>
      <c r="K72">
        <v>70</v>
      </c>
      <c r="L72">
        <v>46.228999999999999</v>
      </c>
      <c r="M72">
        <f t="shared" si="23"/>
        <v>23.1145</v>
      </c>
      <c r="N72">
        <f t="shared" si="24"/>
        <v>12349.617608373625</v>
      </c>
      <c r="O72">
        <f t="shared" si="25"/>
        <v>51703.732387057571</v>
      </c>
    </row>
    <row r="73" spans="1:15" x14ac:dyDescent="0.35">
      <c r="A73">
        <v>71</v>
      </c>
      <c r="B73">
        <v>74.834000000000003</v>
      </c>
      <c r="C73" s="2">
        <f t="shared" si="18"/>
        <v>37.417000000000002</v>
      </c>
      <c r="D73" s="2">
        <f t="shared" si="26"/>
        <v>52384.993190713009</v>
      </c>
      <c r="E73">
        <f t="shared" si="19"/>
        <v>219318.50482511846</v>
      </c>
      <c r="F73">
        <v>71</v>
      </c>
      <c r="G73">
        <v>82.5</v>
      </c>
      <c r="H73">
        <f t="shared" si="20"/>
        <v>41.25</v>
      </c>
      <c r="I73">
        <f t="shared" si="21"/>
        <v>70189.453125</v>
      </c>
      <c r="J73">
        <f t="shared" si="22"/>
        <v>293859.84375</v>
      </c>
      <c r="K73">
        <v>71</v>
      </c>
      <c r="L73">
        <v>51.177</v>
      </c>
      <c r="M73">
        <f t="shared" si="23"/>
        <v>25.5885</v>
      </c>
      <c r="N73">
        <f t="shared" si="24"/>
        <v>16754.616235279125</v>
      </c>
      <c r="O73">
        <f t="shared" si="25"/>
        <v>70145.99330503527</v>
      </c>
    </row>
    <row r="74" spans="1:15" x14ac:dyDescent="0.35">
      <c r="A74">
        <v>72</v>
      </c>
      <c r="B74">
        <v>89.114999999999995</v>
      </c>
      <c r="C74" s="2">
        <f t="shared" si="18"/>
        <v>44.557499999999997</v>
      </c>
      <c r="D74" s="2">
        <f t="shared" si="26"/>
        <v>88463.159699484357</v>
      </c>
      <c r="E74">
        <f t="shared" si="19"/>
        <v>370365.76194184116</v>
      </c>
      <c r="F74">
        <v>72</v>
      </c>
      <c r="G74">
        <v>61.072000000000003</v>
      </c>
      <c r="H74">
        <f t="shared" si="20"/>
        <v>30.536000000000001</v>
      </c>
      <c r="I74">
        <f t="shared" si="21"/>
        <v>28473.210630656002</v>
      </c>
      <c r="J74">
        <f t="shared" si="22"/>
        <v>119207.84184034646</v>
      </c>
      <c r="K74">
        <v>72</v>
      </c>
      <c r="L74">
        <v>49.5</v>
      </c>
      <c r="M74">
        <f t="shared" si="23"/>
        <v>24.75</v>
      </c>
      <c r="N74">
        <f t="shared" si="24"/>
        <v>15160.921875</v>
      </c>
      <c r="O74">
        <f t="shared" si="25"/>
        <v>63473.726250000007</v>
      </c>
    </row>
    <row r="75" spans="1:15" x14ac:dyDescent="0.35">
      <c r="A75">
        <v>73</v>
      </c>
      <c r="B75">
        <v>81.119</v>
      </c>
      <c r="C75" s="2">
        <f t="shared" si="18"/>
        <v>40.5595</v>
      </c>
      <c r="D75" s="2">
        <f t="shared" si="26"/>
        <v>66723.339976019881</v>
      </c>
      <c r="E75">
        <f t="shared" si="19"/>
        <v>279348.38336626993</v>
      </c>
      <c r="F75">
        <v>73</v>
      </c>
      <c r="G75">
        <v>56.124000000000002</v>
      </c>
      <c r="H75">
        <f t="shared" si="20"/>
        <v>28.062000000000001</v>
      </c>
      <c r="I75">
        <f t="shared" si="21"/>
        <v>22098.147134328003</v>
      </c>
      <c r="J75">
        <f t="shared" si="22"/>
        <v>92517.576002386573</v>
      </c>
      <c r="K75">
        <v>73</v>
      </c>
      <c r="L75">
        <v>88.992999999999995</v>
      </c>
      <c r="M75">
        <f t="shared" si="23"/>
        <v>44.496499999999997</v>
      </c>
      <c r="N75">
        <f t="shared" si="24"/>
        <v>88100.33401033211</v>
      </c>
      <c r="O75">
        <f t="shared" si="25"/>
        <v>368846.73172325711</v>
      </c>
    </row>
    <row r="76" spans="1:15" x14ac:dyDescent="0.35">
      <c r="A76" s="1">
        <v>74</v>
      </c>
      <c r="B76" s="1">
        <v>30.65</v>
      </c>
      <c r="C76" s="1">
        <f t="shared" si="18"/>
        <v>15.324999999999999</v>
      </c>
      <c r="D76" s="1">
        <f t="shared" si="26"/>
        <v>3599.1624531249995</v>
      </c>
      <c r="E76" s="1">
        <f t="shared" si="19"/>
        <v>15068.493470416666</v>
      </c>
      <c r="F76">
        <v>74</v>
      </c>
      <c r="G76">
        <v>57.75</v>
      </c>
      <c r="H76">
        <f t="shared" si="20"/>
        <v>28.875</v>
      </c>
      <c r="I76">
        <f t="shared" si="21"/>
        <v>24074.982421875</v>
      </c>
      <c r="J76">
        <f t="shared" si="22"/>
        <v>100793.92640625</v>
      </c>
      <c r="K76">
        <v>74</v>
      </c>
      <c r="L76">
        <v>42.932000000000002</v>
      </c>
      <c r="M76">
        <f t="shared" si="23"/>
        <v>21.466000000000001</v>
      </c>
      <c r="N76">
        <f t="shared" si="24"/>
        <v>9891.3000226960012</v>
      </c>
      <c r="O76">
        <f t="shared" si="25"/>
        <v>41411.576095020595</v>
      </c>
    </row>
    <row r="77" spans="1:15" x14ac:dyDescent="0.35">
      <c r="A77">
        <v>75</v>
      </c>
      <c r="B77">
        <v>87.45</v>
      </c>
      <c r="C77" s="2">
        <f t="shared" si="18"/>
        <v>43.725000000000001</v>
      </c>
      <c r="D77" s="2">
        <f t="shared" si="26"/>
        <v>83596.761703125012</v>
      </c>
      <c r="E77">
        <f t="shared" si="19"/>
        <v>349991.77566375007</v>
      </c>
      <c r="F77">
        <v>75</v>
      </c>
      <c r="G77">
        <v>66.021000000000001</v>
      </c>
      <c r="H77">
        <f t="shared" si="20"/>
        <v>33.0105</v>
      </c>
      <c r="I77">
        <f t="shared" si="21"/>
        <v>35971.314415907626</v>
      </c>
      <c r="J77">
        <f t="shared" si="22"/>
        <v>150599.9030212666</v>
      </c>
      <c r="K77">
        <v>75</v>
      </c>
      <c r="L77">
        <v>44.671999999999997</v>
      </c>
      <c r="M77">
        <f t="shared" si="23"/>
        <v>22.335999999999999</v>
      </c>
      <c r="N77">
        <f t="shared" si="24"/>
        <v>11143.361069055998</v>
      </c>
      <c r="O77">
        <f t="shared" si="25"/>
        <v>46653.538342447777</v>
      </c>
    </row>
    <row r="78" spans="1:15" x14ac:dyDescent="0.35">
      <c r="A78">
        <v>76</v>
      </c>
      <c r="B78">
        <v>79.216999999999999</v>
      </c>
      <c r="C78" s="2">
        <f t="shared" si="18"/>
        <v>39.608499999999999</v>
      </c>
      <c r="D78" s="2">
        <f t="shared" si="26"/>
        <v>62139.132663914119</v>
      </c>
      <c r="E78">
        <f t="shared" si="19"/>
        <v>260155.83541958712</v>
      </c>
      <c r="F78">
        <v>76</v>
      </c>
      <c r="G78">
        <v>69.3</v>
      </c>
      <c r="H78">
        <f t="shared" si="20"/>
        <v>34.65</v>
      </c>
      <c r="I78">
        <f t="shared" si="21"/>
        <v>41601.569624999996</v>
      </c>
      <c r="J78">
        <f t="shared" si="22"/>
        <v>174171.90482999998</v>
      </c>
      <c r="K78" s="1">
        <v>76</v>
      </c>
      <c r="L78" s="1">
        <v>36.299999999999997</v>
      </c>
      <c r="M78" s="1">
        <f t="shared" si="23"/>
        <v>18.149999999999999</v>
      </c>
      <c r="N78" s="1">
        <f t="shared" si="24"/>
        <v>5979.0183749999987</v>
      </c>
      <c r="O78" s="1">
        <f t="shared" si="25"/>
        <v>25032.156929999997</v>
      </c>
    </row>
    <row r="79" spans="1:15" x14ac:dyDescent="0.35">
      <c r="A79">
        <v>77</v>
      </c>
      <c r="B79">
        <v>84.15</v>
      </c>
      <c r="C79" s="2">
        <f t="shared" si="18"/>
        <v>42.075000000000003</v>
      </c>
      <c r="D79" s="2">
        <f t="shared" si="26"/>
        <v>74485.60917187501</v>
      </c>
      <c r="E79">
        <f t="shared" si="19"/>
        <v>311846.41706625005</v>
      </c>
      <c r="F79">
        <v>77</v>
      </c>
      <c r="G79">
        <v>72.599999999999994</v>
      </c>
      <c r="H79">
        <f t="shared" si="20"/>
        <v>36.299999999999997</v>
      </c>
      <c r="I79">
        <f t="shared" si="21"/>
        <v>47832.14699999999</v>
      </c>
      <c r="J79">
        <f t="shared" si="22"/>
        <v>200257.25543999998</v>
      </c>
      <c r="K79">
        <v>77</v>
      </c>
      <c r="L79">
        <v>44.671999999999997</v>
      </c>
      <c r="M79">
        <f t="shared" si="23"/>
        <v>22.335999999999999</v>
      </c>
      <c r="N79">
        <f t="shared" si="24"/>
        <v>11143.361069055998</v>
      </c>
      <c r="O79">
        <f t="shared" si="25"/>
        <v>46653.538342447777</v>
      </c>
    </row>
    <row r="80" spans="1:15" x14ac:dyDescent="0.35">
      <c r="A80">
        <v>78</v>
      </c>
      <c r="B80">
        <v>69.3</v>
      </c>
      <c r="C80" s="2">
        <f t="shared" si="18"/>
        <v>34.65</v>
      </c>
      <c r="D80" s="2">
        <f t="shared" si="26"/>
        <v>41601.569624999996</v>
      </c>
      <c r="E80">
        <f t="shared" si="19"/>
        <v>174171.90482999998</v>
      </c>
      <c r="F80">
        <v>78</v>
      </c>
      <c r="G80">
        <v>72.619</v>
      </c>
      <c r="H80">
        <f t="shared" si="20"/>
        <v>36.3095</v>
      </c>
      <c r="I80">
        <f t="shared" si="21"/>
        <v>47869.710994082379</v>
      </c>
      <c r="J80">
        <f t="shared" si="22"/>
        <v>200414.5233618916</v>
      </c>
      <c r="K80">
        <v>78</v>
      </c>
      <c r="L80">
        <v>49.747</v>
      </c>
      <c r="M80">
        <f t="shared" si="23"/>
        <v>24.8735</v>
      </c>
      <c r="N80">
        <f t="shared" si="24"/>
        <v>15389.010644465376</v>
      </c>
      <c r="O80">
        <f t="shared" si="25"/>
        <v>64428.657898161706</v>
      </c>
    </row>
    <row r="81" spans="1:15" x14ac:dyDescent="0.35">
      <c r="A81">
        <v>79</v>
      </c>
      <c r="B81">
        <v>70.968999999999994</v>
      </c>
      <c r="C81" s="2">
        <f t="shared" si="18"/>
        <v>35.484499999999997</v>
      </c>
      <c r="D81" s="2">
        <f t="shared" si="26"/>
        <v>44680.298957901112</v>
      </c>
      <c r="E81">
        <f t="shared" si="19"/>
        <v>187061.51830374601</v>
      </c>
      <c r="F81">
        <v>79</v>
      </c>
      <c r="G81">
        <v>66</v>
      </c>
      <c r="H81">
        <f t="shared" si="20"/>
        <v>33</v>
      </c>
      <c r="I81">
        <f t="shared" si="21"/>
        <v>35937</v>
      </c>
      <c r="J81">
        <f t="shared" si="22"/>
        <v>150456.24000000002</v>
      </c>
      <c r="K81">
        <v>79</v>
      </c>
      <c r="L81">
        <v>40.146000000000001</v>
      </c>
      <c r="M81">
        <f t="shared" si="23"/>
        <v>20.073</v>
      </c>
      <c r="N81">
        <f t="shared" si="24"/>
        <v>8087.9201290170013</v>
      </c>
      <c r="O81">
        <f t="shared" si="25"/>
        <v>33861.425606817844</v>
      </c>
    </row>
    <row r="82" spans="1:15" x14ac:dyDescent="0.35">
      <c r="A82">
        <v>80</v>
      </c>
      <c r="B82">
        <v>54.45</v>
      </c>
      <c r="C82" s="2">
        <f t="shared" si="18"/>
        <v>27.225000000000001</v>
      </c>
      <c r="D82" s="2">
        <f t="shared" si="26"/>
        <v>20179.187015625004</v>
      </c>
      <c r="E82">
        <f t="shared" si="19"/>
        <v>84483.529638750028</v>
      </c>
      <c r="F82">
        <v>80</v>
      </c>
      <c r="G82">
        <v>64.349999999999994</v>
      </c>
      <c r="H82">
        <f t="shared" si="20"/>
        <v>32.174999999999997</v>
      </c>
      <c r="I82">
        <f t="shared" si="21"/>
        <v>33308.545359374992</v>
      </c>
      <c r="J82">
        <f t="shared" si="22"/>
        <v>139451.77657124997</v>
      </c>
      <c r="K82">
        <v>80</v>
      </c>
      <c r="L82">
        <v>69.3</v>
      </c>
      <c r="M82">
        <f t="shared" si="23"/>
        <v>34.65</v>
      </c>
      <c r="N82">
        <f t="shared" si="24"/>
        <v>41601.569624999996</v>
      </c>
      <c r="O82">
        <f t="shared" si="25"/>
        <v>174171.90482999998</v>
      </c>
    </row>
    <row r="83" spans="1:15" x14ac:dyDescent="0.35">
      <c r="A83">
        <v>81</v>
      </c>
      <c r="B83">
        <v>51.177</v>
      </c>
      <c r="C83" s="2">
        <f t="shared" si="18"/>
        <v>25.5885</v>
      </c>
      <c r="D83" s="2">
        <f t="shared" si="26"/>
        <v>16754.616235279125</v>
      </c>
      <c r="E83">
        <f t="shared" si="19"/>
        <v>70145.99330503527</v>
      </c>
      <c r="F83" s="1">
        <v>81</v>
      </c>
      <c r="G83" s="1">
        <v>37.15</v>
      </c>
      <c r="H83" s="1">
        <f t="shared" si="20"/>
        <v>18.574999999999999</v>
      </c>
      <c r="I83" s="1">
        <f t="shared" si="21"/>
        <v>6408.9438593749992</v>
      </c>
      <c r="J83" s="1">
        <f t="shared" si="22"/>
        <v>26832.111624583329</v>
      </c>
      <c r="K83">
        <v>81</v>
      </c>
      <c r="L83">
        <v>77.55</v>
      </c>
      <c r="M83">
        <f t="shared" si="23"/>
        <v>38.774999999999999</v>
      </c>
      <c r="N83">
        <f t="shared" si="24"/>
        <v>58298.236734374994</v>
      </c>
      <c r="O83">
        <f t="shared" si="25"/>
        <v>244075.28446124998</v>
      </c>
    </row>
    <row r="84" spans="1:15" x14ac:dyDescent="0.35">
      <c r="A84">
        <v>82</v>
      </c>
      <c r="B84">
        <v>52.826000000000001</v>
      </c>
      <c r="C84" s="2">
        <f t="shared" si="18"/>
        <v>26.413</v>
      </c>
      <c r="D84" s="2">
        <f t="shared" si="26"/>
        <v>18426.938826997</v>
      </c>
      <c r="E84">
        <f t="shared" si="19"/>
        <v>77147.450555694115</v>
      </c>
      <c r="F84">
        <v>82</v>
      </c>
      <c r="G84">
        <v>67.650000000000006</v>
      </c>
      <c r="H84">
        <f t="shared" si="20"/>
        <v>33.825000000000003</v>
      </c>
      <c r="I84">
        <f t="shared" si="21"/>
        <v>38700.218390625014</v>
      </c>
      <c r="J84">
        <f t="shared" si="22"/>
        <v>162024.91432875008</v>
      </c>
      <c r="K84">
        <v>82</v>
      </c>
      <c r="L84">
        <v>51.15</v>
      </c>
      <c r="M84">
        <f t="shared" si="23"/>
        <v>25.574999999999999</v>
      </c>
      <c r="N84">
        <f t="shared" si="24"/>
        <v>16728.111984374998</v>
      </c>
      <c r="O84">
        <f t="shared" si="25"/>
        <v>70035.028841249994</v>
      </c>
    </row>
    <row r="85" spans="1:15" x14ac:dyDescent="0.35">
      <c r="A85">
        <v>83</v>
      </c>
      <c r="B85">
        <v>57.774000000000001</v>
      </c>
      <c r="C85" s="2">
        <f t="shared" si="18"/>
        <v>28.887</v>
      </c>
      <c r="D85" s="2">
        <f t="shared" si="26"/>
        <v>24105.010460103003</v>
      </c>
      <c r="E85">
        <f t="shared" si="19"/>
        <v>100919.64379296458</v>
      </c>
      <c r="F85">
        <v>83</v>
      </c>
      <c r="G85">
        <v>62.7</v>
      </c>
      <c r="H85">
        <f t="shared" si="20"/>
        <v>31.35</v>
      </c>
      <c r="I85">
        <f t="shared" si="21"/>
        <v>30811.485375000004</v>
      </c>
      <c r="J85">
        <f t="shared" si="22"/>
        <v>128997.41877000003</v>
      </c>
      <c r="K85">
        <v>83</v>
      </c>
      <c r="L85">
        <v>72.599999999999994</v>
      </c>
      <c r="M85">
        <f t="shared" si="23"/>
        <v>36.299999999999997</v>
      </c>
      <c r="N85">
        <f t="shared" si="24"/>
        <v>47832.14699999999</v>
      </c>
      <c r="O85">
        <f t="shared" si="25"/>
        <v>200257.25543999998</v>
      </c>
    </row>
    <row r="86" spans="1:15" x14ac:dyDescent="0.35">
      <c r="A86">
        <v>84</v>
      </c>
      <c r="B86">
        <v>95.828000000000003</v>
      </c>
      <c r="C86" s="2">
        <f t="shared" si="18"/>
        <v>47.914000000000001</v>
      </c>
      <c r="D86" s="2">
        <f t="shared" si="26"/>
        <v>109998.632387944</v>
      </c>
      <c r="E86">
        <f t="shared" si="19"/>
        <v>460527.60759752552</v>
      </c>
      <c r="F86">
        <v>84</v>
      </c>
      <c r="G86">
        <v>74.25</v>
      </c>
      <c r="H86">
        <f t="shared" si="20"/>
        <v>37.125</v>
      </c>
      <c r="I86">
        <f t="shared" si="21"/>
        <v>51168.111328125</v>
      </c>
      <c r="J86">
        <f t="shared" si="22"/>
        <v>214223.82609374999</v>
      </c>
      <c r="K86">
        <v>84</v>
      </c>
      <c r="L86">
        <v>75.971999999999994</v>
      </c>
      <c r="M86">
        <f t="shared" si="23"/>
        <v>37.985999999999997</v>
      </c>
      <c r="N86">
        <f t="shared" si="24"/>
        <v>54811.374341255992</v>
      </c>
      <c r="O86">
        <f t="shared" si="25"/>
        <v>229476.95390872509</v>
      </c>
    </row>
    <row r="87" spans="1:15" x14ac:dyDescent="0.35">
      <c r="A87">
        <v>85</v>
      </c>
      <c r="B87">
        <v>61.072000000000003</v>
      </c>
      <c r="C87" s="2">
        <f t="shared" si="18"/>
        <v>30.536000000000001</v>
      </c>
      <c r="D87" s="2">
        <f t="shared" si="26"/>
        <v>28473.210630656002</v>
      </c>
      <c r="E87">
        <f t="shared" si="19"/>
        <v>119207.84184034646</v>
      </c>
      <c r="F87">
        <v>85</v>
      </c>
      <c r="G87">
        <v>80.849999999999994</v>
      </c>
      <c r="H87">
        <f t="shared" si="20"/>
        <v>40.424999999999997</v>
      </c>
      <c r="I87">
        <f t="shared" si="21"/>
        <v>66061.751765624984</v>
      </c>
      <c r="J87">
        <f t="shared" si="22"/>
        <v>276578.53405874997</v>
      </c>
      <c r="K87">
        <v>85</v>
      </c>
      <c r="L87">
        <v>51.573999999999998</v>
      </c>
      <c r="M87">
        <f t="shared" si="23"/>
        <v>25.786999999999999</v>
      </c>
      <c r="N87">
        <f t="shared" si="24"/>
        <v>17147.565118402996</v>
      </c>
      <c r="O87">
        <f t="shared" si="25"/>
        <v>71791.139295713874</v>
      </c>
    </row>
    <row r="88" spans="1:15" x14ac:dyDescent="0.35">
      <c r="A88">
        <v>86</v>
      </c>
      <c r="B88">
        <v>61.05</v>
      </c>
      <c r="C88" s="2">
        <f t="shared" si="18"/>
        <v>30.524999999999999</v>
      </c>
      <c r="D88" s="2">
        <f t="shared" si="26"/>
        <v>28442.450953124993</v>
      </c>
      <c r="E88">
        <f t="shared" si="19"/>
        <v>119079.06132374996</v>
      </c>
      <c r="F88">
        <v>86</v>
      </c>
      <c r="G88">
        <v>66</v>
      </c>
      <c r="H88">
        <f t="shared" si="20"/>
        <v>33</v>
      </c>
      <c r="I88">
        <f t="shared" si="21"/>
        <v>35937</v>
      </c>
      <c r="J88">
        <f t="shared" si="22"/>
        <v>150456.24000000002</v>
      </c>
      <c r="K88">
        <v>86</v>
      </c>
      <c r="L88">
        <v>49.61</v>
      </c>
      <c r="M88">
        <f t="shared" si="23"/>
        <v>24.805</v>
      </c>
      <c r="N88">
        <f t="shared" si="24"/>
        <v>15262.219460124999</v>
      </c>
      <c r="O88">
        <f t="shared" si="25"/>
        <v>63897.82547305667</v>
      </c>
    </row>
    <row r="89" spans="1:15" x14ac:dyDescent="0.35">
      <c r="A89">
        <v>87</v>
      </c>
      <c r="B89">
        <v>56.197000000000003</v>
      </c>
      <c r="C89" s="2">
        <f t="shared" si="18"/>
        <v>28.098500000000001</v>
      </c>
      <c r="D89" s="2">
        <f t="shared" si="26"/>
        <v>22184.48794467163</v>
      </c>
      <c r="E89">
        <f t="shared" si="19"/>
        <v>92879.05619502523</v>
      </c>
      <c r="F89" s="1">
        <v>87</v>
      </c>
      <c r="G89" s="1">
        <v>38.9</v>
      </c>
      <c r="H89" s="1">
        <f t="shared" si="20"/>
        <v>19.45</v>
      </c>
      <c r="I89" s="1">
        <f t="shared" si="21"/>
        <v>7357.9836249999989</v>
      </c>
      <c r="J89" s="1">
        <f t="shared" si="22"/>
        <v>30805.424776666663</v>
      </c>
      <c r="K89">
        <v>87</v>
      </c>
      <c r="L89">
        <v>42.932000000000002</v>
      </c>
      <c r="M89">
        <f t="shared" si="23"/>
        <v>21.466000000000001</v>
      </c>
      <c r="N89">
        <f t="shared" si="24"/>
        <v>9891.3000226960012</v>
      </c>
      <c r="O89">
        <f t="shared" si="25"/>
        <v>41411.576095020595</v>
      </c>
    </row>
    <row r="90" spans="1:15" x14ac:dyDescent="0.35">
      <c r="A90">
        <v>88</v>
      </c>
      <c r="B90">
        <v>56.317999999999998</v>
      </c>
      <c r="C90" s="2">
        <f t="shared" si="18"/>
        <v>28.158999999999999</v>
      </c>
      <c r="D90" s="2">
        <f t="shared" si="26"/>
        <v>22328.095623678997</v>
      </c>
      <c r="E90">
        <f t="shared" si="19"/>
        <v>93480.293677802736</v>
      </c>
      <c r="F90">
        <v>88</v>
      </c>
      <c r="G90">
        <v>62.722000000000001</v>
      </c>
      <c r="H90">
        <f t="shared" si="20"/>
        <v>31.361000000000001</v>
      </c>
      <c r="I90">
        <f t="shared" si="21"/>
        <v>30843.929898881001</v>
      </c>
      <c r="J90">
        <f>4*3.14*I90/3</f>
        <v>129133.25317664846</v>
      </c>
      <c r="K90">
        <v>88</v>
      </c>
      <c r="L90">
        <v>61.05</v>
      </c>
      <c r="M90">
        <f t="shared" si="23"/>
        <v>30.524999999999999</v>
      </c>
      <c r="N90">
        <f t="shared" si="24"/>
        <v>28442.450953124993</v>
      </c>
      <c r="O90">
        <f t="shared" si="25"/>
        <v>119079.06132374996</v>
      </c>
    </row>
    <row r="91" spans="1:15" x14ac:dyDescent="0.35">
      <c r="A91">
        <v>89</v>
      </c>
      <c r="B91">
        <v>56.197000000000003</v>
      </c>
      <c r="C91" s="2">
        <f t="shared" si="18"/>
        <v>28.098500000000001</v>
      </c>
      <c r="D91" s="2">
        <f t="shared" si="26"/>
        <v>22184.48794467163</v>
      </c>
      <c r="E91">
        <f t="shared" si="19"/>
        <v>92879.05619502523</v>
      </c>
      <c r="F91">
        <v>89</v>
      </c>
      <c r="G91">
        <v>62.7</v>
      </c>
      <c r="H91">
        <f t="shared" si="20"/>
        <v>31.35</v>
      </c>
      <c r="I91">
        <f t="shared" si="21"/>
        <v>30811.485375000004</v>
      </c>
      <c r="J91">
        <f t="shared" si="22"/>
        <v>128997.41877000003</v>
      </c>
      <c r="K91">
        <v>89</v>
      </c>
      <c r="L91">
        <v>80.849999999999994</v>
      </c>
      <c r="M91">
        <f t="shared" si="23"/>
        <v>40.424999999999997</v>
      </c>
      <c r="N91">
        <f t="shared" si="24"/>
        <v>66061.751765624984</v>
      </c>
      <c r="O91">
        <f t="shared" si="25"/>
        <v>276578.53405874997</v>
      </c>
    </row>
    <row r="92" spans="1:15" x14ac:dyDescent="0.35">
      <c r="A92" s="1">
        <v>90</v>
      </c>
      <c r="B92" s="1">
        <v>30.988</v>
      </c>
      <c r="C92" s="1">
        <f t="shared" si="18"/>
        <v>15.494</v>
      </c>
      <c r="D92" s="1">
        <f t="shared" si="26"/>
        <v>3719.5521737839999</v>
      </c>
      <c r="E92" s="1">
        <f t="shared" si="19"/>
        <v>15572.525100909013</v>
      </c>
      <c r="F92">
        <v>90</v>
      </c>
      <c r="G92">
        <v>72.599999999999994</v>
      </c>
      <c r="H92">
        <f t="shared" si="20"/>
        <v>36.299999999999997</v>
      </c>
      <c r="I92">
        <f t="shared" si="21"/>
        <v>47832.14699999999</v>
      </c>
      <c r="J92">
        <f t="shared" si="22"/>
        <v>200257.25543999998</v>
      </c>
      <c r="K92">
        <v>90</v>
      </c>
      <c r="L92">
        <v>80.849999999999994</v>
      </c>
      <c r="M92">
        <f t="shared" si="23"/>
        <v>40.424999999999997</v>
      </c>
      <c r="N92">
        <f t="shared" si="24"/>
        <v>66061.751765624984</v>
      </c>
      <c r="O92">
        <f t="shared" si="25"/>
        <v>276578.53405874997</v>
      </c>
    </row>
    <row r="93" spans="1:15" x14ac:dyDescent="0.35">
      <c r="A93">
        <v>91</v>
      </c>
      <c r="B93">
        <v>75.918000000000006</v>
      </c>
      <c r="C93" s="2">
        <f t="shared" si="18"/>
        <v>37.959000000000003</v>
      </c>
      <c r="D93" s="2">
        <f t="shared" si="26"/>
        <v>54694.57956507901</v>
      </c>
      <c r="E93">
        <f t="shared" si="19"/>
        <v>228987.97311246415</v>
      </c>
      <c r="F93">
        <v>91</v>
      </c>
      <c r="G93">
        <v>72.619</v>
      </c>
      <c r="H93">
        <f t="shared" si="20"/>
        <v>36.3095</v>
      </c>
      <c r="I93">
        <f t="shared" si="21"/>
        <v>47869.710994082379</v>
      </c>
      <c r="J93">
        <f t="shared" si="22"/>
        <v>200414.5233618916</v>
      </c>
      <c r="K93">
        <v>91</v>
      </c>
      <c r="L93">
        <v>69.319999999999993</v>
      </c>
      <c r="M93">
        <f t="shared" si="23"/>
        <v>34.659999999999997</v>
      </c>
      <c r="N93">
        <f t="shared" si="24"/>
        <v>41637.598695999986</v>
      </c>
      <c r="O93">
        <f t="shared" si="25"/>
        <v>174322.74654058661</v>
      </c>
    </row>
    <row r="94" spans="1:15" x14ac:dyDescent="0.35">
      <c r="A94">
        <v>92</v>
      </c>
      <c r="B94">
        <v>70.95</v>
      </c>
      <c r="C94" s="2">
        <f t="shared" si="18"/>
        <v>35.475000000000001</v>
      </c>
      <c r="D94" s="2">
        <f t="shared" si="26"/>
        <v>44644.422796875006</v>
      </c>
      <c r="E94">
        <f t="shared" si="19"/>
        <v>186911.31677625002</v>
      </c>
      <c r="F94">
        <v>92</v>
      </c>
      <c r="G94">
        <v>62.722000000000001</v>
      </c>
      <c r="H94">
        <f t="shared" si="20"/>
        <v>31.361000000000001</v>
      </c>
      <c r="I94">
        <f t="shared" si="21"/>
        <v>30843.929898881001</v>
      </c>
      <c r="J94">
        <f t="shared" si="22"/>
        <v>129133.25317664846</v>
      </c>
      <c r="K94">
        <v>92</v>
      </c>
      <c r="L94">
        <v>66.021000000000001</v>
      </c>
      <c r="M94">
        <f t="shared" si="23"/>
        <v>33.0105</v>
      </c>
      <c r="N94">
        <f t="shared" si="24"/>
        <v>35971.314415907626</v>
      </c>
      <c r="O94">
        <f t="shared" si="25"/>
        <v>150599.9030212666</v>
      </c>
    </row>
    <row r="95" spans="1:15" x14ac:dyDescent="0.35">
      <c r="A95">
        <v>93</v>
      </c>
      <c r="B95">
        <v>95.757000000000005</v>
      </c>
      <c r="C95" s="2">
        <f t="shared" si="18"/>
        <v>47.878500000000003</v>
      </c>
      <c r="D95" s="2">
        <f t="shared" si="26"/>
        <v>109754.31597038664</v>
      </c>
      <c r="E95">
        <f t="shared" si="19"/>
        <v>459504.73619601876</v>
      </c>
      <c r="F95">
        <v>93</v>
      </c>
      <c r="G95">
        <v>67.650000000000006</v>
      </c>
      <c r="H95">
        <f t="shared" si="20"/>
        <v>33.825000000000003</v>
      </c>
      <c r="I95">
        <f t="shared" si="21"/>
        <v>38700.218390625014</v>
      </c>
      <c r="J95">
        <f t="shared" si="22"/>
        <v>162024.91432875008</v>
      </c>
      <c r="K95">
        <v>93</v>
      </c>
      <c r="L95">
        <v>66.021000000000001</v>
      </c>
      <c r="M95">
        <f t="shared" si="23"/>
        <v>33.0105</v>
      </c>
      <c r="N95">
        <f t="shared" si="24"/>
        <v>35971.314415907626</v>
      </c>
      <c r="O95">
        <f t="shared" si="25"/>
        <v>150599.9030212666</v>
      </c>
    </row>
    <row r="96" spans="1:15" x14ac:dyDescent="0.35">
      <c r="A96">
        <v>94</v>
      </c>
      <c r="B96">
        <v>67.831000000000003</v>
      </c>
      <c r="C96" s="2">
        <f t="shared" si="18"/>
        <v>33.915500000000002</v>
      </c>
      <c r="D96" s="2">
        <f t="shared" si="26"/>
        <v>39011.681702148882</v>
      </c>
      <c r="E96">
        <f t="shared" si="19"/>
        <v>163328.90739299665</v>
      </c>
      <c r="F96">
        <v>94</v>
      </c>
      <c r="G96">
        <v>85.8</v>
      </c>
      <c r="H96">
        <f t="shared" si="20"/>
        <v>42.9</v>
      </c>
      <c r="I96">
        <f t="shared" si="21"/>
        <v>78953.588999999993</v>
      </c>
      <c r="J96">
        <f t="shared" si="22"/>
        <v>330552.35927999998</v>
      </c>
      <c r="K96">
        <v>94</v>
      </c>
      <c r="L96">
        <v>47.85</v>
      </c>
      <c r="M96">
        <f t="shared" si="23"/>
        <v>23.925000000000001</v>
      </c>
      <c r="N96">
        <f t="shared" si="24"/>
        <v>13694.804578125</v>
      </c>
      <c r="O96">
        <f t="shared" si="25"/>
        <v>57335.581833750002</v>
      </c>
    </row>
    <row r="97" spans="1:15" x14ac:dyDescent="0.35">
      <c r="A97">
        <v>95</v>
      </c>
      <c r="B97">
        <v>64.876999999999995</v>
      </c>
      <c r="C97" s="2">
        <f t="shared" si="18"/>
        <v>32.438499999999998</v>
      </c>
      <c r="D97" s="2">
        <f t="shared" si="26"/>
        <v>34133.615411766623</v>
      </c>
      <c r="E97">
        <f t="shared" si="19"/>
        <v>142906.06985726292</v>
      </c>
      <c r="F97">
        <v>95</v>
      </c>
      <c r="G97">
        <v>64.349999999999994</v>
      </c>
      <c r="H97">
        <f t="shared" si="20"/>
        <v>32.174999999999997</v>
      </c>
      <c r="I97">
        <f t="shared" si="21"/>
        <v>33308.545359374992</v>
      </c>
      <c r="J97">
        <f t="shared" si="22"/>
        <v>139451.77657124997</v>
      </c>
      <c r="K97">
        <v>95</v>
      </c>
      <c r="L97">
        <v>57.774000000000001</v>
      </c>
      <c r="M97">
        <f t="shared" si="23"/>
        <v>28.887</v>
      </c>
      <c r="N97">
        <f t="shared" si="24"/>
        <v>24105.010460103003</v>
      </c>
      <c r="O97">
        <f t="shared" si="25"/>
        <v>100919.64379296458</v>
      </c>
    </row>
    <row r="98" spans="1:15" x14ac:dyDescent="0.35">
      <c r="A98">
        <v>96</v>
      </c>
      <c r="B98">
        <v>53.441000000000003</v>
      </c>
      <c r="C98" s="2">
        <f t="shared" si="18"/>
        <v>26.720500000000001</v>
      </c>
      <c r="D98" s="2">
        <f t="shared" si="26"/>
        <v>19078.039405640127</v>
      </c>
      <c r="E98">
        <f t="shared" si="19"/>
        <v>79873.391644946663</v>
      </c>
      <c r="F98">
        <v>96</v>
      </c>
      <c r="G98">
        <v>74.25</v>
      </c>
      <c r="H98">
        <f t="shared" si="20"/>
        <v>37.125</v>
      </c>
      <c r="I98">
        <f t="shared" si="21"/>
        <v>51168.111328125</v>
      </c>
      <c r="J98">
        <f t="shared" si="22"/>
        <v>214223.82609374999</v>
      </c>
      <c r="K98">
        <v>96</v>
      </c>
      <c r="L98">
        <v>52.8</v>
      </c>
      <c r="M98">
        <f t="shared" si="23"/>
        <v>26.4</v>
      </c>
      <c r="N98">
        <f t="shared" si="24"/>
        <v>18399.743999999999</v>
      </c>
      <c r="O98">
        <f t="shared" si="25"/>
        <v>77033.594880000004</v>
      </c>
    </row>
    <row r="99" spans="1:15" x14ac:dyDescent="0.35">
      <c r="A99">
        <v>97</v>
      </c>
      <c r="B99">
        <v>90.81</v>
      </c>
      <c r="C99" s="2">
        <f t="shared" si="18"/>
        <v>45.405000000000001</v>
      </c>
      <c r="D99" s="2">
        <f t="shared" si="26"/>
        <v>93607.584805125021</v>
      </c>
      <c r="E99">
        <f t="shared" si="19"/>
        <v>391903.75505079009</v>
      </c>
      <c r="F99">
        <v>97</v>
      </c>
      <c r="G99">
        <v>67.650000000000006</v>
      </c>
      <c r="H99">
        <f t="shared" si="20"/>
        <v>33.825000000000003</v>
      </c>
      <c r="I99">
        <f t="shared" si="21"/>
        <v>38700.218390625014</v>
      </c>
      <c r="J99">
        <f t="shared" si="22"/>
        <v>162024.91432875008</v>
      </c>
      <c r="K99">
        <v>97</v>
      </c>
      <c r="L99">
        <v>74.268000000000001</v>
      </c>
      <c r="M99">
        <f t="shared" si="23"/>
        <v>37.134</v>
      </c>
      <c r="N99">
        <f t="shared" si="24"/>
        <v>51205.333522104003</v>
      </c>
      <c r="O99">
        <f t="shared" si="25"/>
        <v>214379.66301254209</v>
      </c>
    </row>
    <row r="100" spans="1:15" x14ac:dyDescent="0.35">
      <c r="A100">
        <v>98</v>
      </c>
      <c r="B100">
        <v>71.39</v>
      </c>
      <c r="C100" s="2">
        <f t="shared" si="18"/>
        <v>35.695</v>
      </c>
      <c r="D100" s="2">
        <f t="shared" si="26"/>
        <v>45480.178327375004</v>
      </c>
      <c r="E100">
        <f t="shared" si="19"/>
        <v>190410.34659727672</v>
      </c>
      <c r="F100">
        <v>98</v>
      </c>
      <c r="G100">
        <v>82.5</v>
      </c>
      <c r="H100">
        <f t="shared" si="20"/>
        <v>41.25</v>
      </c>
      <c r="I100">
        <f t="shared" si="21"/>
        <v>70189.453125</v>
      </c>
      <c r="J100">
        <f t="shared" si="22"/>
        <v>293859.84375</v>
      </c>
      <c r="K100">
        <v>98</v>
      </c>
      <c r="L100">
        <v>66.081999999999994</v>
      </c>
      <c r="M100">
        <f t="shared" si="23"/>
        <v>33.040999999999997</v>
      </c>
      <c r="N100">
        <f t="shared" si="24"/>
        <v>36071.113487920993</v>
      </c>
      <c r="O100">
        <f t="shared" si="25"/>
        <v>151017.72846942922</v>
      </c>
    </row>
    <row r="101" spans="1:15" x14ac:dyDescent="0.35">
      <c r="A101">
        <v>99</v>
      </c>
      <c r="B101">
        <v>48.555999999999997</v>
      </c>
      <c r="C101" s="2">
        <f t="shared" si="18"/>
        <v>24.277999999999999</v>
      </c>
      <c r="D101" s="2">
        <f t="shared" si="26"/>
        <v>14309.969932951997</v>
      </c>
      <c r="E101">
        <f t="shared" si="19"/>
        <v>59911.074119292367</v>
      </c>
      <c r="F101">
        <v>99</v>
      </c>
      <c r="G101">
        <v>72.899000000000001</v>
      </c>
      <c r="H101">
        <f t="shared" si="20"/>
        <v>36.4495</v>
      </c>
      <c r="I101">
        <f t="shared" si="21"/>
        <v>48425.568248587377</v>
      </c>
      <c r="J101">
        <f t="shared" si="22"/>
        <v>202741.7124007525</v>
      </c>
      <c r="K101">
        <v>99</v>
      </c>
      <c r="L101">
        <v>49.36</v>
      </c>
      <c r="M101">
        <f t="shared" si="23"/>
        <v>24.68</v>
      </c>
      <c r="N101">
        <f t="shared" si="24"/>
        <v>15032.647231999999</v>
      </c>
      <c r="O101">
        <f t="shared" si="25"/>
        <v>62936.683077973335</v>
      </c>
    </row>
    <row r="102" spans="1:15" x14ac:dyDescent="0.35">
      <c r="A102" s="1">
        <v>100</v>
      </c>
      <c r="B102" s="1">
        <v>26.4</v>
      </c>
      <c r="C102" s="1">
        <f t="shared" si="18"/>
        <v>13.2</v>
      </c>
      <c r="D102" s="1">
        <f t="shared" si="26"/>
        <v>2299.9679999999998</v>
      </c>
      <c r="E102" s="1">
        <f t="shared" si="19"/>
        <v>9629.1993600000005</v>
      </c>
      <c r="F102">
        <v>100</v>
      </c>
      <c r="G102">
        <v>54.475000000000001</v>
      </c>
      <c r="H102">
        <f t="shared" si="20"/>
        <v>27.237500000000001</v>
      </c>
      <c r="I102">
        <f t="shared" si="21"/>
        <v>20206.994802734378</v>
      </c>
      <c r="J102">
        <f t="shared" si="22"/>
        <v>84599.951574114602</v>
      </c>
      <c r="K102">
        <v>100</v>
      </c>
      <c r="L102">
        <v>61.649000000000001</v>
      </c>
      <c r="M102">
        <f t="shared" si="23"/>
        <v>30.8245</v>
      </c>
      <c r="N102">
        <f t="shared" si="24"/>
        <v>29287.892517806125</v>
      </c>
      <c r="O102">
        <f t="shared" si="25"/>
        <v>122618.64334121498</v>
      </c>
    </row>
    <row r="103" spans="1:15" x14ac:dyDescent="0.35">
      <c r="A103" s="1">
        <v>101</v>
      </c>
      <c r="B103" s="1">
        <v>34.65</v>
      </c>
      <c r="C103" s="1">
        <f t="shared" si="18"/>
        <v>17.324999999999999</v>
      </c>
      <c r="D103" s="1">
        <f t="shared" si="26"/>
        <v>5200.1962031249996</v>
      </c>
      <c r="E103" s="1">
        <f t="shared" si="19"/>
        <v>21771.488103749998</v>
      </c>
      <c r="F103" s="1">
        <v>101</v>
      </c>
      <c r="G103" s="1">
        <v>37.061</v>
      </c>
      <c r="H103" s="1">
        <f t="shared" si="20"/>
        <v>18.5305</v>
      </c>
      <c r="I103" s="1">
        <f t="shared" si="21"/>
        <v>6362.9925322476247</v>
      </c>
      <c r="J103" s="1">
        <f t="shared" si="22"/>
        <v>26639.728735010056</v>
      </c>
      <c r="K103">
        <v>101</v>
      </c>
      <c r="L103">
        <v>71.256</v>
      </c>
      <c r="M103">
        <f t="shared" si="23"/>
        <v>35.628</v>
      </c>
      <c r="N103">
        <f t="shared" si="24"/>
        <v>45224.557993151997</v>
      </c>
      <c r="O103">
        <f t="shared" si="25"/>
        <v>189340.14946466303</v>
      </c>
    </row>
    <row r="104" spans="1:15" x14ac:dyDescent="0.35">
      <c r="A104">
        <v>102</v>
      </c>
      <c r="B104">
        <v>61.228000000000002</v>
      </c>
      <c r="C104" s="2">
        <f t="shared" si="18"/>
        <v>30.614000000000001</v>
      </c>
      <c r="D104" s="2">
        <f t="shared" si="26"/>
        <v>28691.961115544</v>
      </c>
      <c r="E104">
        <f t="shared" si="19"/>
        <v>120123.67720374423</v>
      </c>
      <c r="F104">
        <v>102</v>
      </c>
      <c r="G104">
        <v>54.45</v>
      </c>
      <c r="H104">
        <f t="shared" si="20"/>
        <v>27.225000000000001</v>
      </c>
      <c r="I104">
        <f t="shared" si="21"/>
        <v>20179.187015625004</v>
      </c>
      <c r="J104">
        <f t="shared" si="22"/>
        <v>84483.529638750028</v>
      </c>
      <c r="K104">
        <v>102</v>
      </c>
      <c r="L104">
        <v>66</v>
      </c>
      <c r="M104">
        <f t="shared" si="23"/>
        <v>33</v>
      </c>
      <c r="N104">
        <f t="shared" si="24"/>
        <v>35937</v>
      </c>
      <c r="O104">
        <f t="shared" si="25"/>
        <v>150456.24000000002</v>
      </c>
    </row>
    <row r="105" spans="1:15" x14ac:dyDescent="0.35">
      <c r="A105">
        <v>103</v>
      </c>
      <c r="B105">
        <v>57.962000000000003</v>
      </c>
      <c r="C105" s="2">
        <f t="shared" si="18"/>
        <v>28.981000000000002</v>
      </c>
      <c r="D105" s="2">
        <f t="shared" si="26"/>
        <v>24341.094400141006</v>
      </c>
      <c r="E105">
        <f t="shared" si="19"/>
        <v>101908.04855525702</v>
      </c>
      <c r="F105">
        <v>103</v>
      </c>
      <c r="G105">
        <v>66</v>
      </c>
      <c r="H105">
        <f t="shared" si="20"/>
        <v>33</v>
      </c>
      <c r="I105">
        <f t="shared" si="21"/>
        <v>35937</v>
      </c>
      <c r="J105">
        <f t="shared" si="22"/>
        <v>150456.24000000002</v>
      </c>
    </row>
    <row r="106" spans="1:15" x14ac:dyDescent="0.35">
      <c r="F106">
        <v>104</v>
      </c>
      <c r="G106">
        <v>59.4</v>
      </c>
      <c r="H106">
        <f t="shared" si="20"/>
        <v>29.7</v>
      </c>
      <c r="I106">
        <f t="shared" si="21"/>
        <v>26198.072999999997</v>
      </c>
      <c r="J106">
        <f t="shared" si="22"/>
        <v>109682.59895999999</v>
      </c>
    </row>
    <row r="107" spans="1:15" x14ac:dyDescent="0.35">
      <c r="F107">
        <v>105</v>
      </c>
      <c r="G107">
        <v>92.4</v>
      </c>
      <c r="H107">
        <f t="shared" si="20"/>
        <v>46.2</v>
      </c>
      <c r="I107">
        <f t="shared" si="21"/>
        <v>98611.128000000012</v>
      </c>
      <c r="J107">
        <f t="shared" si="22"/>
        <v>412851.92256000009</v>
      </c>
    </row>
    <row r="108" spans="1:15" x14ac:dyDescent="0.35">
      <c r="F108">
        <v>106</v>
      </c>
      <c r="G108">
        <v>44.55</v>
      </c>
      <c r="H108">
        <f t="shared" si="20"/>
        <v>22.274999999999999</v>
      </c>
      <c r="I108">
        <f t="shared" si="21"/>
        <v>11052.312046874997</v>
      </c>
      <c r="J108">
        <f t="shared" si="22"/>
        <v>46272.346436249987</v>
      </c>
    </row>
    <row r="109" spans="1:15" x14ac:dyDescent="0.35">
      <c r="F109">
        <v>107</v>
      </c>
      <c r="G109">
        <v>64.876999999999995</v>
      </c>
      <c r="H109">
        <f t="shared" si="20"/>
        <v>32.438499999999998</v>
      </c>
      <c r="I109">
        <f t="shared" si="21"/>
        <v>34133.615411766623</v>
      </c>
      <c r="J109">
        <f t="shared" si="22"/>
        <v>142906.06985726292</v>
      </c>
    </row>
    <row r="110" spans="1:15" x14ac:dyDescent="0.35">
      <c r="F110">
        <v>108</v>
      </c>
      <c r="G110">
        <v>53.441000000000003</v>
      </c>
      <c r="H110">
        <f t="shared" si="20"/>
        <v>26.720500000000001</v>
      </c>
      <c r="I110">
        <f t="shared" si="21"/>
        <v>19078.039405640127</v>
      </c>
      <c r="J110">
        <f t="shared" si="22"/>
        <v>79873.391644946663</v>
      </c>
    </row>
    <row r="111" spans="1:15" x14ac:dyDescent="0.35">
      <c r="F111">
        <v>109</v>
      </c>
      <c r="G111">
        <v>90.81</v>
      </c>
      <c r="H111">
        <f t="shared" si="20"/>
        <v>45.405000000000001</v>
      </c>
      <c r="I111">
        <f t="shared" si="21"/>
        <v>93607.584805125021</v>
      </c>
      <c r="J111">
        <f t="shared" si="22"/>
        <v>391903.75505079009</v>
      </c>
    </row>
    <row r="112" spans="1:15" x14ac:dyDescent="0.35">
      <c r="F112">
        <v>110</v>
      </c>
      <c r="G112">
        <v>71.39</v>
      </c>
      <c r="H112">
        <f t="shared" si="20"/>
        <v>35.695</v>
      </c>
      <c r="I112">
        <f t="shared" si="21"/>
        <v>45480.178327375004</v>
      </c>
      <c r="J112">
        <f t="shared" si="22"/>
        <v>190410.34659727672</v>
      </c>
    </row>
    <row r="113" spans="6:10" x14ac:dyDescent="0.35">
      <c r="F113">
        <v>111</v>
      </c>
      <c r="G113">
        <v>48.555999999999997</v>
      </c>
      <c r="H113">
        <f t="shared" si="20"/>
        <v>24.277999999999999</v>
      </c>
      <c r="I113">
        <f t="shared" si="21"/>
        <v>14309.969932951997</v>
      </c>
      <c r="J113">
        <f t="shared" si="22"/>
        <v>59911.074119292367</v>
      </c>
    </row>
    <row r="114" spans="6:10" x14ac:dyDescent="0.35">
      <c r="F114" s="1">
        <v>112</v>
      </c>
      <c r="G114" s="1">
        <v>26.4</v>
      </c>
      <c r="H114" s="1">
        <f t="shared" si="20"/>
        <v>13.2</v>
      </c>
      <c r="I114" s="1">
        <f t="shared" si="21"/>
        <v>2299.9679999999998</v>
      </c>
      <c r="J114" s="1">
        <f t="shared" si="22"/>
        <v>9629.1993600000005</v>
      </c>
    </row>
    <row r="115" spans="6:10" x14ac:dyDescent="0.35">
      <c r="F115" s="1">
        <v>113</v>
      </c>
      <c r="G115" s="1">
        <v>34.65</v>
      </c>
      <c r="H115" s="1">
        <f t="shared" si="20"/>
        <v>17.324999999999999</v>
      </c>
      <c r="I115" s="1">
        <f t="shared" si="21"/>
        <v>5200.1962031249996</v>
      </c>
      <c r="J115" s="1">
        <f t="shared" si="22"/>
        <v>21771.488103749998</v>
      </c>
    </row>
    <row r="116" spans="6:10" x14ac:dyDescent="0.35">
      <c r="F116">
        <v>114</v>
      </c>
      <c r="G116">
        <v>61.228000000000002</v>
      </c>
      <c r="H116">
        <f t="shared" si="20"/>
        <v>30.614000000000001</v>
      </c>
      <c r="I116">
        <f t="shared" si="21"/>
        <v>28691.961115544</v>
      </c>
      <c r="J116">
        <f t="shared" si="22"/>
        <v>120123.67720374423</v>
      </c>
    </row>
    <row r="117" spans="6:10" x14ac:dyDescent="0.35">
      <c r="F117">
        <v>115</v>
      </c>
      <c r="G117">
        <v>57.962000000000003</v>
      </c>
      <c r="H117">
        <f t="shared" si="20"/>
        <v>28.981000000000002</v>
      </c>
      <c r="I117">
        <f t="shared" si="21"/>
        <v>24341.094400141006</v>
      </c>
      <c r="J117">
        <f t="shared" si="22"/>
        <v>101908.04855525702</v>
      </c>
    </row>
    <row r="118" spans="6:10" x14ac:dyDescent="0.35">
      <c r="F118">
        <v>116</v>
      </c>
      <c r="G118">
        <v>62.786999999999999</v>
      </c>
      <c r="H118">
        <f t="shared" si="20"/>
        <v>31.3935</v>
      </c>
      <c r="I118">
        <f t="shared" si="21"/>
        <v>30939.921759675373</v>
      </c>
      <c r="J118">
        <f t="shared" si="22"/>
        <v>129535.13910050756</v>
      </c>
    </row>
  </sheetData>
  <mergeCells count="2">
    <mergeCell ref="A1:L1"/>
    <mergeCell ref="Q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569AE-4912-483C-97D5-B023EA117B18}">
  <dimension ref="A2:H117"/>
  <sheetViews>
    <sheetView topLeftCell="A106" workbookViewId="0">
      <selection activeCell="K15" sqref="K15"/>
    </sheetView>
  </sheetViews>
  <sheetFormatPr defaultRowHeight="14.5" x14ac:dyDescent="0.35"/>
  <sheetData>
    <row r="2" spans="2:8" x14ac:dyDescent="0.35">
      <c r="B2">
        <v>398125.02300393296</v>
      </c>
      <c r="C2">
        <v>350183.91607659752</v>
      </c>
      <c r="D2">
        <v>92398.93839000001</v>
      </c>
      <c r="F2">
        <v>63577.649012035778</v>
      </c>
      <c r="G2">
        <v>35726.651269903326</v>
      </c>
      <c r="H2">
        <v>47191.34717660601</v>
      </c>
    </row>
    <row r="3" spans="2:8" x14ac:dyDescent="0.35">
      <c r="B3">
        <v>391321.43158732873</v>
      </c>
      <c r="C3">
        <v>214223.82609374999</v>
      </c>
      <c r="D3">
        <v>46272.346436249987</v>
      </c>
      <c r="F3">
        <v>46369.009138219139</v>
      </c>
      <c r="G3">
        <v>84483.529638750028</v>
      </c>
      <c r="H3">
        <v>37776.062575703079</v>
      </c>
    </row>
    <row r="4" spans="2:8" x14ac:dyDescent="0.35">
      <c r="B4">
        <v>101908.04855525702</v>
      </c>
      <c r="C4">
        <v>200257.25543999998</v>
      </c>
      <c r="D4">
        <v>63897.82547305667</v>
      </c>
      <c r="F4">
        <v>51606.490320000012</v>
      </c>
      <c r="G4">
        <v>100919.64379296458</v>
      </c>
      <c r="H4">
        <v>64697.121102559591</v>
      </c>
    </row>
    <row r="5" spans="2:8" x14ac:dyDescent="0.35">
      <c r="B5">
        <v>200414.5233618916</v>
      </c>
      <c r="C5">
        <v>174322.74654058661</v>
      </c>
      <c r="D5">
        <v>46272.346436249987</v>
      </c>
      <c r="F5">
        <v>46653.538342447777</v>
      </c>
      <c r="G5">
        <v>92398.93839000001</v>
      </c>
      <c r="H5">
        <v>62589.234581803699</v>
      </c>
    </row>
    <row r="6" spans="2:8" x14ac:dyDescent="0.35">
      <c r="B6">
        <v>139588.34734493107</v>
      </c>
      <c r="C6">
        <v>186911.31677625002</v>
      </c>
      <c r="D6">
        <v>139451.77657124997</v>
      </c>
      <c r="F6">
        <v>92517.576002386573</v>
      </c>
      <c r="G6">
        <v>45086.092949028236</v>
      </c>
      <c r="H6">
        <v>76161.524773333338</v>
      </c>
    </row>
    <row r="7" spans="2:8" x14ac:dyDescent="0.35">
      <c r="B7">
        <v>200878.5287995312</v>
      </c>
      <c r="C7">
        <v>214223.82609374999</v>
      </c>
      <c r="D7">
        <v>84949.859019583324</v>
      </c>
      <c r="F7">
        <v>84949.859019583324</v>
      </c>
      <c r="G7">
        <v>110872.33332501468</v>
      </c>
      <c r="H7">
        <v>72054.549282336404</v>
      </c>
    </row>
    <row r="8" spans="2:8" x14ac:dyDescent="0.35">
      <c r="B8">
        <v>101286.9165027023</v>
      </c>
      <c r="C8">
        <v>128997.41877000003</v>
      </c>
      <c r="D8">
        <v>84599.951574114602</v>
      </c>
      <c r="F8">
        <v>70145.99330503527</v>
      </c>
      <c r="G8">
        <v>84599.951574114602</v>
      </c>
      <c r="H8">
        <v>35986.904240646043</v>
      </c>
    </row>
    <row r="9" spans="2:8" x14ac:dyDescent="0.35">
      <c r="B9">
        <v>200878.5287995312</v>
      </c>
      <c r="C9">
        <v>92879.05619502523</v>
      </c>
      <c r="D9">
        <v>119207.84184034646</v>
      </c>
      <c r="F9">
        <v>63577.649012035778</v>
      </c>
      <c r="G9">
        <v>71021.345807894788</v>
      </c>
      <c r="H9">
        <v>56619.641162083339</v>
      </c>
    </row>
    <row r="10" spans="2:8" x14ac:dyDescent="0.35">
      <c r="B10">
        <v>511182.60378445336</v>
      </c>
      <c r="C10">
        <v>139451.77657124997</v>
      </c>
      <c r="D10">
        <v>86354.413647872294</v>
      </c>
      <c r="F10">
        <v>68878.990317016622</v>
      </c>
      <c r="G10">
        <v>46272.346436249987</v>
      </c>
      <c r="H10">
        <v>51212.073069162601</v>
      </c>
    </row>
    <row r="11" spans="2:8" x14ac:dyDescent="0.35">
      <c r="B11">
        <v>174768.23694976477</v>
      </c>
      <c r="C11">
        <v>162024.91432875008</v>
      </c>
      <c r="D11">
        <v>129535.13910050756</v>
      </c>
      <c r="G11">
        <v>87407.21556099008</v>
      </c>
      <c r="H11">
        <v>92009.139364233255</v>
      </c>
    </row>
    <row r="12" spans="2:8" x14ac:dyDescent="0.35">
      <c r="B12">
        <v>187520.52592859746</v>
      </c>
      <c r="C12">
        <v>228825.13401000007</v>
      </c>
      <c r="D12">
        <v>45251.670111120002</v>
      </c>
      <c r="G12">
        <v>63009.389155698074</v>
      </c>
      <c r="H12">
        <v>119207.84184034646</v>
      </c>
    </row>
    <row r="13" spans="2:8" x14ac:dyDescent="0.35">
      <c r="B13">
        <v>228825.13401000007</v>
      </c>
      <c r="C13">
        <v>214223.82609374999</v>
      </c>
      <c r="D13">
        <v>71021.345807894788</v>
      </c>
      <c r="G13">
        <v>140005.11293840458</v>
      </c>
      <c r="H13">
        <v>65656.3838839534</v>
      </c>
    </row>
    <row r="14" spans="2:8" x14ac:dyDescent="0.35">
      <c r="B14">
        <v>174322.74654058661</v>
      </c>
      <c r="C14">
        <v>259988.38272000002</v>
      </c>
      <c r="D14">
        <v>174768.23694976477</v>
      </c>
      <c r="G14">
        <v>37528.918397252499</v>
      </c>
      <c r="H14">
        <v>65389.195512987179</v>
      </c>
    </row>
    <row r="15" spans="2:8" x14ac:dyDescent="0.35">
      <c r="B15">
        <v>214379.66301254209</v>
      </c>
      <c r="C15">
        <v>150599.9030212666</v>
      </c>
      <c r="D15">
        <v>37086.241906699914</v>
      </c>
      <c r="G15">
        <v>140690.66450749335</v>
      </c>
      <c r="H15">
        <v>112870.52476587</v>
      </c>
    </row>
    <row r="16" spans="2:8" x14ac:dyDescent="0.35">
      <c r="B16">
        <v>214379.66301254209</v>
      </c>
      <c r="C16">
        <v>119079.06132374996</v>
      </c>
      <c r="D16">
        <v>51606.490320000012</v>
      </c>
      <c r="G16">
        <v>92310.026769295917</v>
      </c>
      <c r="H16">
        <v>64502.508307246899</v>
      </c>
    </row>
    <row r="17" spans="2:8" x14ac:dyDescent="0.35">
      <c r="B17">
        <v>151017.72846942922</v>
      </c>
      <c r="C17">
        <v>162168.65962363669</v>
      </c>
      <c r="D17">
        <v>119079.06132374996</v>
      </c>
      <c r="G17">
        <v>77147.450555694115</v>
      </c>
      <c r="H17">
        <v>62474.972026367606</v>
      </c>
    </row>
    <row r="18" spans="2:8" x14ac:dyDescent="0.35">
      <c r="B18">
        <v>52002.927497669407</v>
      </c>
      <c r="C18">
        <v>200257.25543999998</v>
      </c>
      <c r="D18">
        <v>59911.074119292367</v>
      </c>
      <c r="G18">
        <v>36139.961192697439</v>
      </c>
      <c r="H18">
        <v>59100.413774192632</v>
      </c>
    </row>
    <row r="19" spans="2:8" x14ac:dyDescent="0.35">
      <c r="B19">
        <v>92517.576002386573</v>
      </c>
      <c r="C19">
        <v>109682.59895999999</v>
      </c>
      <c r="D19">
        <v>34636.498022083346</v>
      </c>
      <c r="G19">
        <v>35850.048702361477</v>
      </c>
      <c r="H19">
        <v>101908.04855525702</v>
      </c>
    </row>
    <row r="20" spans="2:8" x14ac:dyDescent="0.35">
      <c r="B20">
        <v>57436.292547946214</v>
      </c>
      <c r="C20">
        <v>150599.9030212666</v>
      </c>
      <c r="D20">
        <v>67318.810943146658</v>
      </c>
      <c r="G20">
        <v>63577.649012035778</v>
      </c>
      <c r="H20">
        <v>84599.951574114602</v>
      </c>
    </row>
    <row r="21" spans="2:8" x14ac:dyDescent="0.35">
      <c r="B21">
        <v>100919.64379296458</v>
      </c>
      <c r="C21">
        <v>312024.33119916153</v>
      </c>
      <c r="D21">
        <v>52496.237970063354</v>
      </c>
      <c r="G21">
        <v>40595.173907604491</v>
      </c>
      <c r="H21">
        <v>50939.17333333334</v>
      </c>
    </row>
    <row r="22" spans="2:8" x14ac:dyDescent="0.35">
      <c r="B22">
        <v>277266.70186489489</v>
      </c>
      <c r="C22">
        <v>350183.91607659752</v>
      </c>
      <c r="D22">
        <v>63577.649012035778</v>
      </c>
      <c r="H22">
        <v>63897.82547305667</v>
      </c>
    </row>
    <row r="23" spans="2:8" x14ac:dyDescent="0.35">
      <c r="B23">
        <v>129535.13910050756</v>
      </c>
      <c r="C23">
        <v>157420.44747005746</v>
      </c>
      <c r="D23">
        <v>57436.292547946214</v>
      </c>
      <c r="H23">
        <v>50667.244812064077</v>
      </c>
    </row>
    <row r="24" spans="2:8" x14ac:dyDescent="0.35">
      <c r="B24">
        <v>130204.73022692627</v>
      </c>
      <c r="C24">
        <v>259988.38272000002</v>
      </c>
      <c r="D24">
        <v>392875.57744315878</v>
      </c>
      <c r="H24">
        <v>70145.99330503527</v>
      </c>
    </row>
    <row r="25" spans="2:8" x14ac:dyDescent="0.35">
      <c r="B25">
        <v>214223.82609374999</v>
      </c>
      <c r="C25">
        <v>200257.25543999998</v>
      </c>
      <c r="D25">
        <v>98337.505211101612</v>
      </c>
      <c r="H25">
        <v>36732.48046875</v>
      </c>
    </row>
    <row r="26" spans="2:8" x14ac:dyDescent="0.35">
      <c r="B26">
        <v>391127.45203125005</v>
      </c>
      <c r="C26">
        <v>119207.84184034646</v>
      </c>
      <c r="D26">
        <v>140005.11293840458</v>
      </c>
      <c r="H26">
        <v>162024.91432875008</v>
      </c>
    </row>
    <row r="27" spans="2:8" x14ac:dyDescent="0.35">
      <c r="B27">
        <v>188273.96987644045</v>
      </c>
      <c r="C27">
        <v>200414.5233618916</v>
      </c>
      <c r="D27">
        <v>139588.34734493107</v>
      </c>
      <c r="H27">
        <v>36820.708967044535</v>
      </c>
    </row>
    <row r="28" spans="2:8" x14ac:dyDescent="0.35">
      <c r="B28">
        <v>214379.66301254209</v>
      </c>
      <c r="C28">
        <v>77033.594880000004</v>
      </c>
      <c r="D28">
        <v>41687.091668424102</v>
      </c>
    </row>
    <row r="29" spans="2:8" x14ac:dyDescent="0.35">
      <c r="B29">
        <v>293859.84375</v>
      </c>
      <c r="C29">
        <v>187061.51830374601</v>
      </c>
      <c r="D29">
        <v>36820.708967044535</v>
      </c>
    </row>
    <row r="30" spans="2:8" x14ac:dyDescent="0.35">
      <c r="B30">
        <v>391127.45203125005</v>
      </c>
      <c r="C30">
        <v>77147.450555694115</v>
      </c>
      <c r="D30">
        <v>57436.292547946214</v>
      </c>
      <c r="F30">
        <f>AVERAGE(F2:F10)</f>
        <v>65364.083829862262</v>
      </c>
      <c r="G30">
        <f>AVERAGE(G2:G21)</f>
        <v>74282.122194172392</v>
      </c>
      <c r="H30">
        <f>AVERAGE(H2:H27)</f>
        <v>69355.222240647578</v>
      </c>
    </row>
    <row r="31" spans="2:8" x14ac:dyDescent="0.35">
      <c r="B31">
        <v>187061.51830374601</v>
      </c>
      <c r="C31">
        <v>63577.649012035778</v>
      </c>
      <c r="D31">
        <v>94324.37325082859</v>
      </c>
    </row>
    <row r="32" spans="2:8" x14ac:dyDescent="0.35">
      <c r="B32">
        <v>187520.52592859746</v>
      </c>
      <c r="C32">
        <v>84483.529638750028</v>
      </c>
      <c r="D32">
        <v>129535.13910050756</v>
      </c>
    </row>
    <row r="33" spans="2:4" x14ac:dyDescent="0.35">
      <c r="B33">
        <v>174171.90482999998</v>
      </c>
      <c r="C33">
        <v>244075.28446124998</v>
      </c>
      <c r="D33">
        <v>70471.340167596369</v>
      </c>
    </row>
    <row r="34" spans="2:4" x14ac:dyDescent="0.35">
      <c r="B34">
        <v>119600.6089409773</v>
      </c>
      <c r="C34">
        <v>139451.77657124997</v>
      </c>
      <c r="D34">
        <v>173878.01382257737</v>
      </c>
    </row>
    <row r="35" spans="2:4" x14ac:dyDescent="0.35">
      <c r="B35">
        <v>119079.06132374996</v>
      </c>
      <c r="C35">
        <v>349991.77566375007</v>
      </c>
      <c r="D35">
        <v>84483.529638750028</v>
      </c>
    </row>
    <row r="36" spans="2:4" x14ac:dyDescent="0.35">
      <c r="B36">
        <v>139451.77657124997</v>
      </c>
      <c r="C36">
        <v>276578.53405874997</v>
      </c>
      <c r="D36">
        <v>294565.67173635628</v>
      </c>
    </row>
    <row r="37" spans="2:4" x14ac:dyDescent="0.35">
      <c r="B37">
        <v>200257.25543999998</v>
      </c>
      <c r="C37">
        <v>186911.31677625002</v>
      </c>
      <c r="D37">
        <v>151017.72846942922</v>
      </c>
    </row>
    <row r="38" spans="2:4" x14ac:dyDescent="0.35">
      <c r="B38">
        <v>162168.65962363669</v>
      </c>
      <c r="C38">
        <v>128997.41877000003</v>
      </c>
      <c r="D38">
        <v>41134.3962538993</v>
      </c>
    </row>
    <row r="39" spans="2:4" x14ac:dyDescent="0.35">
      <c r="B39">
        <v>259988.38272000002</v>
      </c>
      <c r="C39">
        <v>100793.92640625</v>
      </c>
      <c r="D39">
        <v>150599.9030212666</v>
      </c>
    </row>
    <row r="40" spans="2:4" x14ac:dyDescent="0.35">
      <c r="B40">
        <v>200414.5233618916</v>
      </c>
      <c r="C40">
        <v>119079.06132374996</v>
      </c>
      <c r="D40">
        <v>129801.45982786332</v>
      </c>
    </row>
    <row r="41" spans="2:4" x14ac:dyDescent="0.35">
      <c r="B41">
        <v>164342.30571906312</v>
      </c>
      <c r="C41">
        <v>109682.59895999999</v>
      </c>
      <c r="D41">
        <v>92879.05619502523</v>
      </c>
    </row>
    <row r="42" spans="2:4" x14ac:dyDescent="0.35">
      <c r="B42">
        <v>215655.16097156631</v>
      </c>
      <c r="C42">
        <v>228825.13401000007</v>
      </c>
      <c r="D42">
        <v>92398.93839000001</v>
      </c>
    </row>
    <row r="43" spans="2:4" x14ac:dyDescent="0.35">
      <c r="B43">
        <v>276753.03586891672</v>
      </c>
      <c r="C43">
        <v>228987.97311246415</v>
      </c>
      <c r="D43">
        <v>95410.57390308514</v>
      </c>
    </row>
    <row r="44" spans="2:4" x14ac:dyDescent="0.35">
      <c r="B44">
        <v>295444.18281213776</v>
      </c>
      <c r="C44">
        <v>77033.594880000004</v>
      </c>
      <c r="D44">
        <v>109810.05737944941</v>
      </c>
    </row>
    <row r="45" spans="2:4" x14ac:dyDescent="0.35">
      <c r="B45">
        <v>562254.20506872016</v>
      </c>
      <c r="C45">
        <v>391321.43158732873</v>
      </c>
      <c r="D45">
        <v>64428.657898161706</v>
      </c>
    </row>
    <row r="46" spans="2:4" x14ac:dyDescent="0.35">
      <c r="B46">
        <v>100919.64379296458</v>
      </c>
      <c r="C46">
        <v>150599.9030212666</v>
      </c>
      <c r="D46">
        <v>67318.810943146658</v>
      </c>
    </row>
    <row r="47" spans="2:4" x14ac:dyDescent="0.35">
      <c r="B47">
        <v>186911.31677625002</v>
      </c>
      <c r="C47">
        <v>100793.92640625</v>
      </c>
      <c r="D47">
        <v>100793.92640625</v>
      </c>
    </row>
    <row r="48" spans="2:4" x14ac:dyDescent="0.35">
      <c r="B48">
        <v>139588.34734493107</v>
      </c>
      <c r="C48">
        <v>119079.06132374996</v>
      </c>
      <c r="D48">
        <v>84949.859019583324</v>
      </c>
    </row>
    <row r="49" spans="2:4" x14ac:dyDescent="0.35">
      <c r="B49">
        <v>92398.93839000001</v>
      </c>
      <c r="C49">
        <v>294030.84991054359</v>
      </c>
      <c r="D49">
        <v>38958.57132205931</v>
      </c>
    </row>
    <row r="50" spans="2:4" x14ac:dyDescent="0.35">
      <c r="B50">
        <v>483029.46170877805</v>
      </c>
      <c r="C50">
        <v>508005.26644571597</v>
      </c>
      <c r="D50">
        <v>48962.0800712212</v>
      </c>
    </row>
    <row r="51" spans="2:4" x14ac:dyDescent="0.35">
      <c r="B51">
        <v>84599.951574114602</v>
      </c>
      <c r="C51">
        <v>259988.38272000002</v>
      </c>
      <c r="D51">
        <v>57746.355562143355</v>
      </c>
    </row>
    <row r="52" spans="2:4" x14ac:dyDescent="0.35">
      <c r="B52">
        <v>186911.31677625002</v>
      </c>
      <c r="C52">
        <v>142906.06985726292</v>
      </c>
      <c r="D52">
        <v>47131.387601303897</v>
      </c>
    </row>
    <row r="53" spans="2:4" x14ac:dyDescent="0.35">
      <c r="B53">
        <v>219960.96174880315</v>
      </c>
      <c r="C53">
        <v>391903.75505079009</v>
      </c>
      <c r="D53">
        <v>204146.63548502259</v>
      </c>
    </row>
    <row r="54" spans="2:4" x14ac:dyDescent="0.35">
      <c r="B54">
        <v>229476.95390872509</v>
      </c>
      <c r="C54">
        <v>162024.91432875008</v>
      </c>
      <c r="D54">
        <v>137665.11705388056</v>
      </c>
    </row>
    <row r="55" spans="2:4" x14ac:dyDescent="0.35">
      <c r="B55">
        <v>129133.25317664846</v>
      </c>
      <c r="C55">
        <v>64428.657898161706</v>
      </c>
      <c r="D55">
        <v>150456.24000000002</v>
      </c>
    </row>
    <row r="56" spans="2:4" x14ac:dyDescent="0.35">
      <c r="B56">
        <v>70145.99330503527</v>
      </c>
      <c r="C56">
        <v>174171.90482999998</v>
      </c>
      <c r="D56">
        <v>84483.529638750028</v>
      </c>
    </row>
    <row r="57" spans="2:4" x14ac:dyDescent="0.35">
      <c r="B57">
        <v>391127.45203125005</v>
      </c>
      <c r="C57">
        <v>63473.726250000007</v>
      </c>
      <c r="D57">
        <v>128997.41877000003</v>
      </c>
    </row>
    <row r="58" spans="2:4" x14ac:dyDescent="0.35">
      <c r="B58">
        <v>57436.292547946214</v>
      </c>
      <c r="C58">
        <v>57335.581833750002</v>
      </c>
      <c r="D58">
        <v>48671.453584208524</v>
      </c>
    </row>
    <row r="59" spans="2:4" x14ac:dyDescent="0.35">
      <c r="B59">
        <v>150456.24000000002</v>
      </c>
      <c r="C59">
        <v>84483.529638750028</v>
      </c>
      <c r="D59">
        <v>62417.892934978539</v>
      </c>
    </row>
    <row r="60" spans="2:4" x14ac:dyDescent="0.35">
      <c r="B60">
        <v>119207.84184034646</v>
      </c>
      <c r="C60">
        <v>350183.91607659752</v>
      </c>
      <c r="D60">
        <v>63262.38216330541</v>
      </c>
    </row>
    <row r="61" spans="2:4" x14ac:dyDescent="0.35">
      <c r="B61">
        <v>129133.25317664846</v>
      </c>
      <c r="C61">
        <v>435366.28834875004</v>
      </c>
      <c r="D61">
        <v>41319.044909999997</v>
      </c>
    </row>
    <row r="62" spans="2:4" x14ac:dyDescent="0.35">
      <c r="B62">
        <v>189340.14946466303</v>
      </c>
      <c r="C62">
        <v>214379.66301254209</v>
      </c>
      <c r="D62">
        <v>46653.538342447777</v>
      </c>
    </row>
    <row r="63" spans="2:4" x14ac:dyDescent="0.35">
      <c r="B63">
        <v>129133.25317664846</v>
      </c>
      <c r="C63">
        <v>174171.90482999998</v>
      </c>
      <c r="D63">
        <v>51703.732387057571</v>
      </c>
    </row>
    <row r="64" spans="2:4" x14ac:dyDescent="0.35">
      <c r="B64">
        <v>260668.48998490375</v>
      </c>
      <c r="C64">
        <v>200257.25543999998</v>
      </c>
      <c r="D64">
        <v>70145.99330503527</v>
      </c>
    </row>
    <row r="65" spans="2:4" x14ac:dyDescent="0.35">
      <c r="B65">
        <v>100919.64379296458</v>
      </c>
      <c r="C65">
        <v>174322.74654058661</v>
      </c>
      <c r="D65">
        <v>63473.726250000007</v>
      </c>
    </row>
    <row r="66" spans="2:4" x14ac:dyDescent="0.35">
      <c r="B66">
        <v>228987.97311246415</v>
      </c>
      <c r="C66">
        <v>293859.84375</v>
      </c>
      <c r="D66">
        <v>368846.73172325711</v>
      </c>
    </row>
    <row r="67" spans="2:4" x14ac:dyDescent="0.35">
      <c r="B67">
        <v>219318.50482511846</v>
      </c>
      <c r="C67">
        <v>119207.84184034646</v>
      </c>
      <c r="D67">
        <v>41411.576095020595</v>
      </c>
    </row>
    <row r="68" spans="2:4" x14ac:dyDescent="0.35">
      <c r="B68">
        <v>370365.76194184116</v>
      </c>
      <c r="C68">
        <v>92517.576002386573</v>
      </c>
      <c r="D68">
        <v>46653.538342447777</v>
      </c>
    </row>
    <row r="69" spans="2:4" x14ac:dyDescent="0.35">
      <c r="B69">
        <v>279348.38336626993</v>
      </c>
      <c r="C69">
        <v>100793.92640625</v>
      </c>
      <c r="D69">
        <v>46653.538342447777</v>
      </c>
    </row>
    <row r="70" spans="2:4" x14ac:dyDescent="0.35">
      <c r="B70">
        <v>349991.77566375007</v>
      </c>
      <c r="C70">
        <v>150599.9030212666</v>
      </c>
      <c r="D70">
        <v>64428.657898161706</v>
      </c>
    </row>
    <row r="71" spans="2:4" x14ac:dyDescent="0.35">
      <c r="B71">
        <v>260155.83541958712</v>
      </c>
      <c r="C71">
        <v>174171.90482999998</v>
      </c>
      <c r="D71">
        <v>33861.425606817844</v>
      </c>
    </row>
    <row r="72" spans="2:4" x14ac:dyDescent="0.35">
      <c r="B72">
        <v>311846.41706625005</v>
      </c>
      <c r="C72">
        <v>200257.25543999998</v>
      </c>
      <c r="D72">
        <v>174171.90482999998</v>
      </c>
    </row>
    <row r="73" spans="2:4" x14ac:dyDescent="0.35">
      <c r="B73">
        <v>174171.90482999998</v>
      </c>
      <c r="C73">
        <v>200414.5233618916</v>
      </c>
      <c r="D73">
        <v>244075.28446124998</v>
      </c>
    </row>
    <row r="74" spans="2:4" x14ac:dyDescent="0.35">
      <c r="B74">
        <v>187061.51830374601</v>
      </c>
      <c r="C74">
        <v>150456.24000000002</v>
      </c>
      <c r="D74">
        <v>70035.028841249994</v>
      </c>
    </row>
    <row r="75" spans="2:4" x14ac:dyDescent="0.35">
      <c r="B75">
        <v>84483.529638750028</v>
      </c>
      <c r="C75">
        <v>139451.77657124997</v>
      </c>
      <c r="D75">
        <v>200257.25543999998</v>
      </c>
    </row>
    <row r="76" spans="2:4" x14ac:dyDescent="0.35">
      <c r="B76">
        <v>70145.99330503527</v>
      </c>
      <c r="C76">
        <v>162024.91432875008</v>
      </c>
      <c r="D76">
        <v>229476.95390872509</v>
      </c>
    </row>
    <row r="77" spans="2:4" x14ac:dyDescent="0.35">
      <c r="B77">
        <v>77147.450555694115</v>
      </c>
      <c r="C77">
        <v>128997.41877000003</v>
      </c>
      <c r="D77">
        <v>71791.139295713874</v>
      </c>
    </row>
    <row r="78" spans="2:4" x14ac:dyDescent="0.35">
      <c r="B78">
        <v>100919.64379296458</v>
      </c>
      <c r="C78">
        <v>214223.82609374999</v>
      </c>
      <c r="D78">
        <v>63897.82547305667</v>
      </c>
    </row>
    <row r="79" spans="2:4" x14ac:dyDescent="0.35">
      <c r="B79">
        <v>460527.60759752552</v>
      </c>
      <c r="C79">
        <v>276578.53405874997</v>
      </c>
      <c r="D79">
        <v>41411.576095020595</v>
      </c>
    </row>
    <row r="80" spans="2:4" x14ac:dyDescent="0.35">
      <c r="B80">
        <v>119207.84184034646</v>
      </c>
      <c r="C80">
        <v>150456.24000000002</v>
      </c>
      <c r="D80">
        <v>119079.06132374996</v>
      </c>
    </row>
    <row r="81" spans="2:4" x14ac:dyDescent="0.35">
      <c r="B81">
        <v>119079.06132374996</v>
      </c>
      <c r="C81">
        <v>129133.25317664846</v>
      </c>
      <c r="D81">
        <v>276578.53405874997</v>
      </c>
    </row>
    <row r="82" spans="2:4" x14ac:dyDescent="0.35">
      <c r="B82">
        <v>92879.05619502523</v>
      </c>
      <c r="C82">
        <v>128997.41877000003</v>
      </c>
      <c r="D82">
        <v>276578.53405874997</v>
      </c>
    </row>
    <row r="83" spans="2:4" x14ac:dyDescent="0.35">
      <c r="B83">
        <v>93480.293677802736</v>
      </c>
      <c r="C83">
        <v>200257.25543999998</v>
      </c>
      <c r="D83">
        <v>174322.74654058661</v>
      </c>
    </row>
    <row r="84" spans="2:4" x14ac:dyDescent="0.35">
      <c r="B84">
        <v>92879.05619502523</v>
      </c>
      <c r="C84">
        <v>200414.5233618916</v>
      </c>
      <c r="D84">
        <v>150599.9030212666</v>
      </c>
    </row>
    <row r="85" spans="2:4" x14ac:dyDescent="0.35">
      <c r="B85">
        <v>228987.97311246415</v>
      </c>
      <c r="C85">
        <v>129133.25317664846</v>
      </c>
      <c r="D85">
        <v>150599.9030212666</v>
      </c>
    </row>
    <row r="86" spans="2:4" x14ac:dyDescent="0.35">
      <c r="B86">
        <v>186911.31677625002</v>
      </c>
      <c r="C86">
        <v>162024.91432875008</v>
      </c>
      <c r="D86">
        <v>57335.581833750002</v>
      </c>
    </row>
    <row r="87" spans="2:4" x14ac:dyDescent="0.35">
      <c r="B87">
        <v>459504.73619601876</v>
      </c>
      <c r="C87">
        <v>330552.35927999998</v>
      </c>
      <c r="D87">
        <v>100919.64379296458</v>
      </c>
    </row>
    <row r="88" spans="2:4" x14ac:dyDescent="0.35">
      <c r="B88">
        <v>163328.90739299665</v>
      </c>
      <c r="C88">
        <v>139451.77657124997</v>
      </c>
      <c r="D88">
        <v>77033.594880000004</v>
      </c>
    </row>
    <row r="89" spans="2:4" x14ac:dyDescent="0.35">
      <c r="B89">
        <v>142906.06985726292</v>
      </c>
      <c r="C89">
        <v>214223.82609374999</v>
      </c>
      <c r="D89">
        <v>214379.66301254209</v>
      </c>
    </row>
    <row r="90" spans="2:4" x14ac:dyDescent="0.35">
      <c r="B90">
        <v>79873.391644946663</v>
      </c>
      <c r="C90">
        <v>162024.91432875008</v>
      </c>
      <c r="D90">
        <v>151017.72846942922</v>
      </c>
    </row>
    <row r="91" spans="2:4" x14ac:dyDescent="0.35">
      <c r="B91">
        <v>391903.75505079009</v>
      </c>
      <c r="C91">
        <v>293859.84375</v>
      </c>
      <c r="D91">
        <v>62936.683077973335</v>
      </c>
    </row>
    <row r="92" spans="2:4" x14ac:dyDescent="0.35">
      <c r="B92">
        <v>190410.34659727672</v>
      </c>
      <c r="C92">
        <v>202741.7124007525</v>
      </c>
      <c r="D92">
        <v>122618.64334121498</v>
      </c>
    </row>
    <row r="93" spans="2:4" x14ac:dyDescent="0.35">
      <c r="B93">
        <v>59911.074119292367</v>
      </c>
      <c r="C93">
        <v>84599.951574114602</v>
      </c>
      <c r="D93">
        <v>189340.14946466303</v>
      </c>
    </row>
    <row r="94" spans="2:4" x14ac:dyDescent="0.35">
      <c r="B94">
        <v>120123.67720374423</v>
      </c>
      <c r="C94">
        <v>84483.529638750028</v>
      </c>
      <c r="D94">
        <v>150456.24000000002</v>
      </c>
    </row>
    <row r="95" spans="2:4" x14ac:dyDescent="0.35">
      <c r="B95">
        <v>101908.04855525702</v>
      </c>
      <c r="C95">
        <v>150456.24000000002</v>
      </c>
    </row>
    <row r="96" spans="2:4" x14ac:dyDescent="0.35">
      <c r="C96">
        <v>109682.59895999999</v>
      </c>
    </row>
    <row r="97" spans="1:8" x14ac:dyDescent="0.35">
      <c r="C97">
        <v>412851.92256000009</v>
      </c>
    </row>
    <row r="98" spans="1:8" x14ac:dyDescent="0.35">
      <c r="C98">
        <v>46272.346436249987</v>
      </c>
    </row>
    <row r="99" spans="1:8" x14ac:dyDescent="0.35">
      <c r="C99">
        <v>142906.06985726292</v>
      </c>
    </row>
    <row r="100" spans="1:8" x14ac:dyDescent="0.35">
      <c r="C100">
        <v>79873.391644946663</v>
      </c>
    </row>
    <row r="101" spans="1:8" x14ac:dyDescent="0.35">
      <c r="C101">
        <v>391903.75505079009</v>
      </c>
    </row>
    <row r="102" spans="1:8" x14ac:dyDescent="0.35">
      <c r="C102">
        <v>190410.34659727672</v>
      </c>
    </row>
    <row r="103" spans="1:8" x14ac:dyDescent="0.35">
      <c r="C103">
        <v>59911.074119292367</v>
      </c>
    </row>
    <row r="104" spans="1:8" x14ac:dyDescent="0.35">
      <c r="C104">
        <v>120123.67720374423</v>
      </c>
    </row>
    <row r="105" spans="1:8" x14ac:dyDescent="0.35">
      <c r="C105">
        <v>101908.04855525702</v>
      </c>
    </row>
    <row r="106" spans="1:8" x14ac:dyDescent="0.35">
      <c r="C106">
        <v>129535.13910050756</v>
      </c>
    </row>
    <row r="108" spans="1:8" x14ac:dyDescent="0.35">
      <c r="A108" t="s">
        <v>9</v>
      </c>
    </row>
    <row r="109" spans="1:8" x14ac:dyDescent="0.35">
      <c r="B109">
        <f>AVERAGE(B2:B95)</f>
        <v>198469.16632607364</v>
      </c>
      <c r="C109">
        <f>AVERAGE(C2:C106)</f>
        <v>182886.50680374948</v>
      </c>
      <c r="D109">
        <f>AVERAGE(D2:D94)</f>
        <v>107297.27166343341</v>
      </c>
      <c r="F109">
        <v>65364.083829862262</v>
      </c>
      <c r="G109">
        <v>74282.122194172392</v>
      </c>
      <c r="H109">
        <v>19355.222240647599</v>
      </c>
    </row>
    <row r="111" spans="1:8" x14ac:dyDescent="0.35">
      <c r="A111" t="s">
        <v>21</v>
      </c>
    </row>
    <row r="112" spans="1:8" x14ac:dyDescent="0.35">
      <c r="B112">
        <f>AVERAGE(B109:D109)</f>
        <v>162884.31493108551</v>
      </c>
    </row>
    <row r="115" spans="2:3" x14ac:dyDescent="0.35">
      <c r="B115">
        <f>B109*100/B112</f>
        <v>121.8467023114188</v>
      </c>
      <c r="C115">
        <f>F109*100/B112</f>
        <v>40.129145558009718</v>
      </c>
    </row>
    <row r="116" spans="2:3" x14ac:dyDescent="0.35">
      <c r="B116">
        <f>C109*100/B112</f>
        <v>112.27999877159851</v>
      </c>
      <c r="C116">
        <f>G109*100/B112</f>
        <v>45.604220532591064</v>
      </c>
    </row>
    <row r="117" spans="2:3" x14ac:dyDescent="0.35">
      <c r="B117">
        <f>D109*100/B112</f>
        <v>65.873298916982677</v>
      </c>
      <c r="C117">
        <f>H109*100/B112</f>
        <v>11.882802987406475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BBA6A-A676-4DEB-8635-C823C8736406}">
  <dimension ref="A1:C7"/>
  <sheetViews>
    <sheetView workbookViewId="0">
      <selection activeCell="H18" sqref="H18"/>
    </sheetView>
  </sheetViews>
  <sheetFormatPr defaultRowHeight="14.5" x14ac:dyDescent="0.35"/>
  <sheetData>
    <row r="1" spans="1:3" x14ac:dyDescent="0.35">
      <c r="A1" t="s">
        <v>11</v>
      </c>
      <c r="B1" t="s">
        <v>12</v>
      </c>
      <c r="C1" t="s">
        <v>13</v>
      </c>
    </row>
    <row r="2" spans="1:3" x14ac:dyDescent="0.35">
      <c r="A2">
        <v>244.00299999999999</v>
      </c>
      <c r="B2">
        <v>566400</v>
      </c>
      <c r="C2">
        <v>29830</v>
      </c>
    </row>
    <row r="3" spans="1:3" x14ac:dyDescent="0.35">
      <c r="A3">
        <v>166.001</v>
      </c>
      <c r="B3">
        <v>597100</v>
      </c>
      <c r="C3">
        <v>37110</v>
      </c>
    </row>
    <row r="4" spans="1:3" x14ac:dyDescent="0.35">
      <c r="A4">
        <v>204.00200000000001</v>
      </c>
      <c r="B4">
        <v>666800</v>
      </c>
      <c r="C4">
        <v>28360</v>
      </c>
    </row>
    <row r="5" spans="1:3" x14ac:dyDescent="0.35">
      <c r="B5">
        <v>589900</v>
      </c>
      <c r="C5">
        <v>18100</v>
      </c>
    </row>
    <row r="6" spans="1:3" x14ac:dyDescent="0.35">
      <c r="B6">
        <v>538400</v>
      </c>
      <c r="C6">
        <v>24570</v>
      </c>
    </row>
    <row r="7" spans="1:3" x14ac:dyDescent="0.35">
      <c r="B7">
        <v>504200</v>
      </c>
      <c r="C7">
        <v>26500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MFE</vt:lpstr>
      <vt:lpstr>cell length and volume</vt:lpstr>
      <vt:lpstr>volume data</vt:lpstr>
      <vt:lpstr>cell viability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2022-07-19T18:12:19Z</dcterms:created>
  <dcterms:modified xsi:type="dcterms:W3CDTF">2022-07-20T11:07:24Z</dcterms:modified>
</cp:coreProperties>
</file>